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15"/>
  <workbookPr defaultThemeVersion="124226"/>
  <mc:AlternateContent xmlns:mc="http://schemas.openxmlformats.org/markup-compatibility/2006">
    <mc:Choice Requires="x15">
      <x15ac:absPath xmlns:x15ac="http://schemas.microsoft.com/office/spreadsheetml/2010/11/ac" url="https://d.docs.live.net/bc4ba715f206d723/Documentos/Contratos Gobernacion/2026/AIG Gestión del Riesgo/"/>
    </mc:Choice>
  </mc:AlternateContent>
  <xr:revisionPtr revIDLastSave="2791" documentId="8_{946A3318-338B-4558-BEFF-21FF10B3ABF9}" xr6:coauthVersionLast="47" xr6:coauthVersionMax="47" xr10:uidLastSave="{43B9055F-9DDC-4140-9F0F-78416233AB66}"/>
  <bookViews>
    <workbookView xWindow="-120" yWindow="-120" windowWidth="20730" windowHeight="11040" firstSheet="2" activeTab="2" xr2:uid="{00000000-000D-0000-FFFF-FFFF00000000}"/>
  </bookViews>
  <sheets>
    <sheet name="PAE" sheetId="11" r:id="rId1"/>
    <sheet name="COORD INTERINS" sheetId="10" r:id="rId2"/>
    <sheet name="AYUDAS HUMANITARIAS" sheetId="7" r:id="rId3"/>
    <sheet name="ATENCIÓN EMERGENCIAS" sheetId="12" r:id="rId4"/>
  </sheets>
  <definedNames>
    <definedName name="_xlnm._FilterDatabase" localSheetId="3" hidden="1">'ATENCIÓN EMERGENCIAS'!$A$6:$AC$6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 i="7" l="1"/>
  <c r="S3" i="10"/>
  <c r="S3" i="11"/>
  <c r="Q3" i="12"/>
  <c r="I5" i="10"/>
</calcChain>
</file>

<file path=xl/sharedStrings.xml><?xml version="1.0" encoding="utf-8"?>
<sst xmlns="http://schemas.openxmlformats.org/spreadsheetml/2006/main" count="620" uniqueCount="378">
  <si>
    <t>PAPEL DE TRABAJO - AUDITORÍA INTERNA</t>
  </si>
  <si>
    <t> </t>
  </si>
  <si>
    <t>Cumple</t>
  </si>
  <si>
    <t>100 - 91</t>
  </si>
  <si>
    <t># Actividades</t>
  </si>
  <si>
    <t>PROCEDIMIENTO: PAE (PLAN DE ACCIÓN ESPECÍFICO)</t>
  </si>
  <si>
    <t>Oportunidad de mejora</t>
  </si>
  <si>
    <t>90 - 80</t>
  </si>
  <si>
    <t>Cumple parcial</t>
  </si>
  <si>
    <t>Puntaje Obtenido</t>
  </si>
  <si>
    <t>Código: M-FT-PR-018</t>
  </si>
  <si>
    <t>No cumple</t>
  </si>
  <si>
    <t>79 - 0</t>
  </si>
  <si>
    <t xml:space="preserve">No cumple </t>
  </si>
  <si>
    <t>% Cumplimiento</t>
  </si>
  <si>
    <t>OBJETIVO: Coordinar las acciones extraordinarias requeridas desde el primer momento de la emergencia, a partir de la planificación, organización y gestión de las calamidades públicas como consecuencia de eventos naturales y/o antrópicos para garantizar el adecuado manejo, rehabilitación y recuperación del territorio y sus habitantes</t>
  </si>
  <si>
    <t>N°</t>
  </si>
  <si>
    <t>ACTIVIDAD</t>
  </si>
  <si>
    <t>RESPONSABLE</t>
  </si>
  <si>
    <t>REGISTRO / EVIDENCIA</t>
  </si>
  <si>
    <t>PUNTO DE CONTROL</t>
  </si>
  <si>
    <t>PREGUNTA ORIENTADORA</t>
  </si>
  <si>
    <t>CRITERIO</t>
  </si>
  <si>
    <t>OBSERVACIONES</t>
  </si>
  <si>
    <t>SOPORTES VERIFICADOS</t>
  </si>
  <si>
    <t>Cumple SI/NO/Parcialmente</t>
  </si>
  <si>
    <t>CALIFICACIÓN</t>
  </si>
  <si>
    <t>Conclusion General</t>
  </si>
  <si>
    <t>Inicio</t>
  </si>
  <si>
    <t>-</t>
  </si>
  <si>
    <t>Activar la estrategia para la respuesta a la emergencia por parte del Consejo Municipal de Gestión del Riesgo</t>
  </si>
  <si>
    <t>Consejo Municipal de Gestión del Riesgo</t>
  </si>
  <si>
    <t>Acta de Reunión</t>
  </si>
  <si>
    <t>Activación oportuna de estrategia de respuesta, cumplimiento de lineamientos de ley</t>
  </si>
  <si>
    <t>¿Se activa la estrategia según necesidad? ¿Se cumplen lineamientos de ley?</t>
  </si>
  <si>
    <t>Constitución poltitica de Colombia - Ley 1523 de 2012</t>
  </si>
  <si>
    <r>
      <rPr>
        <b/>
        <sz val="11"/>
        <color rgb="FF000000"/>
        <rFont val="Calibri"/>
      </rPr>
      <t xml:space="preserve">Municipio de Paratebueno
</t>
    </r>
    <r>
      <rPr>
        <sz val="11"/>
        <color rgb="FF000000"/>
        <rFont val="Calibri"/>
      </rPr>
      <t xml:space="preserve">El Decreto 047 del 8 de junio de 2025 declaró la calamidad pública y la emergencia social en el municipio de Paratebueno, como reacción inmediata al sismo de magnitud aproximada 6,5 ocurrido ese mismo día, con epicentro en el municipio, que causó daños graves en viviendas, vías, servicios públicos e infraestructura social. El alcalde fundamenta esta decisión en la Constitución (que ordena proteger la vida y los bienes de las personas) y en la Ley 1523 de 2012, que es la norma que regula la gestión del riesgo en Colombia.
En el decreto se explican varios artículos de la Ley 1523: se recuerda que la gestión del riesgo es responsabilidad de todas las autoridades y habitantes (artículo 2), que debe guiarse por principios como igualdad, protección, solidaridad, precaución, coordinación y subsidiariedad (artículo 3), y que los alcaldes son responsables de conducir el Sistema Nacional de Gestión del Riesgo en su territorio (artículo 12). También se citan los artículos 57, 58 y 59, que definen qué es una calamidad pública, cómo se declara y qué criterios se deben tener en cuenta (gravedad de los daños, bienes en riesgo, capacidad de respuesta y urgencia de las decisiones).
El decreto deja constancia de que el Consejo Municipal de Gestión del Riesgo de Desastres se reunió de forma extraordinaria el 8 de junio de 2025, revisó las afectaciones (por ejemplo, destrucción de gran parte de la infraestructura en la inspección de Santa Cecilia y daños en otras inspecciones y veredas) y dio concepto favorable para declarar la calamidad pública, porque la emergencia superó la capacidad del municipio. Con base en esto, el alcalde declara la calamidad pública por seis meses, prorrogables por otros seis, y ordena elaborar un Plan de Acción Específico (PAE) para la respuesta y la recuperación, tal como exige el artículo 61 de la Ley 1523.
El PAE debe incluir las acciones a realizar, las fuentes de recursos y las entidades responsables, y su ejecución es obligatoria para todas las entidades públicas y privadas que participen en la atención. El decreto también aplica el régimen especial de la Ley 1523 para situaciones de calamidad (artículos 65 y siguientes), que permite un tratamiento excepcional en temas de contratación, uso de recursos y otras medidas, e indica que el municipio podrá hacer traslados presupuestales para atender la emergencia.
Además, se define quiénes son considerados “damnificados” (personas con daño grave directo por el sismo) y “afectados” (personas con impactos indirectos, por ejemplo, por problemas en servicios, comercio o trabajo), y se establece que estos deben ser reportados a la UAEGRD y a la UNGRD mediante el Registro Único de Damnificados. En resumen, el decreto de Paratebueno no solo declara la calamidad, sino que organiza la forma como se va a responder, quiénes deben participar, cómo se va a registrar a la población afectada y bajo qué reglas especiales se manejarán los recursos y la contratación.
</t>
    </r>
    <r>
      <rPr>
        <b/>
        <sz val="11"/>
        <color rgb="FF000000"/>
        <rFont val="Calibri"/>
      </rPr>
      <t xml:space="preserve">Municipio de Medina
</t>
    </r>
    <r>
      <rPr>
        <sz val="11"/>
        <color rgb="FF000000"/>
        <rFont val="Calibri"/>
      </rPr>
      <t>El Decreto 075 del 9 de junio de 2025 declaró la calamidad pública en el municipio de Medina por las afectaciones causadas por el mismo sismo del 8 de junio de 2025, cuyo epicentro fue Paratebueno, pero que produjo daños importantes en distintas zonas de Medina: viviendas colapsadas o con daños estructurales, afectaciones en vías, redes de energía, infraestructura cultural, religiosa y educativa. Al igual que en Paratebueno, el alcalde sustenta la decisión en la Constitución y en la Ley 1523 de 2012, resaltando el deber del Estado de proteger a las personas y garantizar la prestación de los servicios públicos.
El decreto recuerda que la Ley 1523 define la gestión del riesgo como una política permanente para conocer el riesgo, reducirlo y manejar los desastres (artículo 1), que la responsabilidad es compartida entre autoridades y ciudadanía (artículo 2) y que debe aplicarse el principio de precaución, es decir, tomar medidas aun cuando no se tenga certeza total, si hay riesgo de daños graves (artículo 3). También cita que los alcaldes son conductores del Sistema de Gestión del Riesgo en su territorio (artículo 12) y que, según los artículos 57, 58 y 59, pueden declarar la calamidad pública cuando un evento natural causa daños graves y se requiere una respuesta especial.
El documento relata que el Consejo Municipal de Gestión del Riesgo se reunió el 8 de junio de 2025, analizó los daños y decidió dar concepto favorable para la declaratoria de calamidad pública. Con este sustento, el decreto declara la calamidad por seis meses y establece que, al finalizar este plazo, el Consejo debe evaluar si se retorna a la normalidad o si se requiere prórroga, tal como lo indica el artículo 64 de la Ley 1523.
En cuanto a la gestión posterior, el decreto ordena elaborar un Plan de Acción Específico (PAE) en los términos del artículo 61 de la Ley 1523, coordinado por el Consejo Municipal de Gestión del Riesgo con la información de las diferentes dependencias de la alcaldía. La Secretaría de Planeación será la encargada de hacer seguimiento y evaluación del PAE y de remitir los resultados a la Gobernación de Cundinamarca y a la UNGRD, lo que crea una ruta clara de reporte.
El decreto también adopta el régimen especial de contratación para calamidades previsto en la Ley 1523, indicando que todos los contratos que se celebren en ese contexto deben ajustarse a ese régimen y serán objeto de control fiscal, de manera similar a la urgencia manifiesta en la contratación pública. Se faculta a la Secretaría Administrativa y Financiera para realizar las gestiones presupuestales necesarias y se ordena tramitar el apoyo concurrente ante el departamento, la UNGRD y otras entidades, reconociendo que la capacidad del municipio es limitada y que se requiere ayuda externa.
Finalmente, el decreto exige que, una vez firmados y legalizados, los contratos relacionados con la calamidad se remitan de manera inmediata a la Contraloría Departamental para control fiscal, asignando esta responsabilidad al Coordinador de Gestión del Riesgo (Secretaría de Planeación). En síntesis, el decreto de Medina formaliza la situación de calamidad, define el plazo y las condiciones para su evaluación, ordena la elaboración y control del PAE, regula la contratación y el manejo de recursos bajo un régimen especial y establece obligaciones de reporte y control fiscal que son clave para el seguimiento posterior de la gestión del desastre.
se concluye que el Consejo Municipal de Gestión del Riesgo sí activó la estrategia de respuesta a la emergencia en forma oportuna y conforme a los lineamientos de la Ley 1523 de 2012. En ambos casos, el CMGRD se reunió de manera extraordinaria el mismo día del sismo (8 de junio de 2025), analizó las afectaciones, declaró insuficiente la capacidad municipal y emitió concepto favorable para la declaratoria de calamidad pública, lo que permitió que los alcaldes expidieran los decretos al día siguiente (o el mismo día, en el caso de Paratebueno), activando así el régimen especial de respuesta, la obligatoriedad de formular el PAE y el uso de los instrumentos excepcionales previstos en la Ley 1523 de 2012.
La evidencia documental permite verificar que:
•	La estrategia de respuesta se activó según la necesidad generada por el evento sísmico (atendiendo la magnitud del daño y la capacidad local).
•	El proceso de declaratoria y activación se ajustó a los lineamientos legales (concepto previo del CMGRD, aplicación de los artículos 57, 58, 59, 61, 64 y 65 de la Ley 1523 de 2012, definición de plazos, PAE y régimen especial).</t>
    </r>
  </si>
  <si>
    <t>Paretebueno 39307_decreto-calamidad-publica-paratebueno-047-1.pdf
https://cundinamarcatic.sharepoint.com/:b:/s/OCI/IQCLMTgBcKHuQq3-ndU856iSAVobSw9S0Kg1aq7iiDosZxs?e=lpwmTd</t>
  </si>
  <si>
    <t xml:space="preserve">La auditoría interna verificó que el procedimiento aplicado para la activación y desarrollo del Plan de Acción Específico (PAE), con ocasión del sismo del 8 de junio de 2025 en los municipios de Paratebueno y Medina, se ejecutó de manera ordenada y alineada con lo dispuesto en la Ley 1523 de 2012. Se constató que, aunque el sismo fue un evento natural súbito e impredecible, los Consejos Municipales de Gestión del Riesgo de Desastres reaccionaron el mismo día, analizaron los daños, reconocieron la insuficiencia de la capacidad local y respaldaron las declaratorias consignadas en el Decreto 131 de 2025, mediante el cual se declaró la calamidad pública en el departamento y se ordenó la elaboración del PAE, la definición de responsabilidades, la activación de herramientas especiales de contratación y la organización del registro de damnificados.
En Paratebueno se evidenció una Evaluación de Daños y Análisis de Necesidades (EDAN) formal, diligenciada en el formato nacional FR 1703 SMD 09, mientras que en Medina se identificaron actas y reportes del Consejo Municipal de Gestión del Riesgo y del Puesto de Mando Unificado con una descripción detallada de daños y medidas iniciales. Esto permite concluir que el EDAN se realizó en ambos municipios, con un mayor nivel de formalización y estructura en Paratebueno y un enfoque más descriptivo en Medina. A nivel departamental, el Consejo Departamental de Gestión del Riesgo documentó, mediante las actas 078 del 8 de junio de 2025 y 080 de los días 29 y 31 de julio de 2025, una primera sesión extraordinaria para revisar la magnitud del daño y la capacidad de respuesta del territorio, y una sesión posterior en la que se presenta, discute y aprueba el PAE departamental para Paratebueno y Medina, con amplia participación interinstitucional y discusión de sus componentes principales.
El PAE, elaborado en el formato FR 1703 SMD 11, se encontró estructurado en fases de recuperación temprana y reconstrucción, organizado por sectores, con responsables institucionales definidos, cronograma hasta 2027 y un presupuesto total cercano a $194.128 millones, financiado con recursos municipales, departamentales, nacionales y privados, cumpliendo su función como instrumento de planificación de la rehabilitación y la reconstrucción. Asimismo, se evidenció que la Secretaría de Prospectiva e Integración Territorial realiza seguimiento al PAE mediante informes de avance físico y financiero, y que el Decreto 388 de 2025 prorrogó la calamidad pública declarada en el Decreto 131 de 2025, con base en concepto del Consejo Departamental de Gestión del Riesgo, manteniendo la vigencia del régimen especial y del PAE mientras no se restablezcan las condiciones de normalidad.
En síntesis, el procedimiento aplicado alrededor del PAE muestra una cadena completa que inicia con la activación oportuna de la estrategia de respuesta y las declaratorias de calamidad, continúa con la evaluación de daños y la formulación y aprobación del plan, y se proyecta hacia su implementación y seguimiento. Ello evidencia un esfuerzo significativo de coordinación institucional y de uso de los instrumentos previstos en la normativa vigente, tales como las declaratorias de calamidad pública, la elaboración y aprobación del Plan de Acción Específico (PAE), la aplicación de los formatos nacionales EDAN (FR 1703 SMD 09 y FR 1703 SMD 11), y los mecanismos especiales de contratación y de registro de damnificados contemplados en la Ley 1523 de 2012, así como controles eficaces, entre ellos la adecuada segregación de responsabilidades: el Comité/Consejo Departamental de Gestión del Riesgo aprueba y orienta el PAE, mientras que la Secretaría de Prospectiva e Integración Territorial realiza su seguimiento.
En términos de resultados por actividad, se observa que la actividad 3 presenta un cumplimiento parcial.
De acuerdo con el criterio definido para valorar el cumplimiento del procedimiento, el resultado global obtenido es del 94%, lo que lleva a calificar la aplicación del procedimiento de atención de emergencias como CUMPLE.
Recomendación
Se recomienda actualizar el procedimiento interno asociado al Plan de Acción Específico, cuya última aprobación data del 28 de diciembre de 2023, con el fin de armonizarlo con los ajustes normativos y operativos recientes. En particular, se sugiere:
•	Precisar que, al tratarse de un procedimiento interno, los responsables directos de las actividades deben ser dependencias de la propia Entidad, evitando asignar como responsables a terceros, quienes deben figurar más bien como instancias de coordinación o apoyo.
•	Revisar la actividad 6 (“Asignar recursos para la atención de la emergencia por parte del Gobernador, con aprobación en Asamblea Departamental”), a la luz de que los recursos para la atención de emergencias ya se encuentran definidos dentro de los presupuestos de las actividades del PAE por parte de las entidades que integran el Sistema Departamental y Nacional de Gestión del Riesgo de Desastres, en concordancia con la Ley 1523 de 2012.
</t>
  </si>
  <si>
    <t>Evaluar los Daños y Analizar las Necesidades (EDAN) para conocer los sectores afectados y dimensión de la emergencia</t>
  </si>
  <si>
    <t>EDAN FR-1703-SMD-08 / Plan de acción específica para calamidad M-FT-FR-056 / Plan de acción específico M-FT-FR-054</t>
  </si>
  <si>
    <t>Completitud del EDAN, identificación de sectores afectados, análisis de necesidades</t>
  </si>
  <si>
    <t>¿Se diligencia EDAN completo? ¿Se identifican sectores afectados? ¿Se analizan necesidades?</t>
  </si>
  <si>
    <t>Formato EDAN</t>
  </si>
  <si>
    <r>
      <rPr>
        <b/>
        <sz val="11"/>
        <color rgb="FF000000"/>
        <rFont val="Calibri"/>
        <scheme val="minor"/>
      </rPr>
      <t xml:space="preserve">Municipio Paratebueno
</t>
    </r>
    <r>
      <rPr>
        <sz val="11"/>
        <color rgb="FF000000"/>
        <rFont val="Calibri"/>
        <scheme val="minor"/>
      </rPr>
      <t xml:space="preserve">En Paratebueno se diligenció el formato oficial EDAN (“Formato para consolidar la información sobre daños y necesidades – FR 1703 SMD 09, versión 01”), que es una plantilla nacional para registrar, de forma ordenada, qué pasó, dónde pasó, a quién afectó y qué se necesita.
Este formato permite verificar:
•	Qué ocurrió: un sismo de magnitud 6,5 con epicentro en Paratebueno, que dañó fuertemente viviendas, vías y servicios en varias inspecciones y veredas (Santa Cecilia, Japón, La Europa, Maya, El Engaño, Villa Pachelly, etc.).
•	Qué riesgos siguen: riesgo de colapso de viviendas, pérdida de banca en vías, derrumbes, problemas para llegar a servicios de salud y para el suministro de alimentos y bienes.
•	A cuánta gente afectó: registra familias y personas afectadas, heridos y distribución entre casco urbano y zona rural.
•	Qué sectores se dañaron:
•	Vivienda (cuántas viviendas averiadas y destruidas por inspección/vereda).
•	Vías (primarias, secundarias y terciarias, con tramos, longitud afectada y tipo de daño).
•	Servicios públicos (acueducto, saneamiento, energía, etc.).
•	Salud (centro de salud y puestos, nivel de afectación).
•	Productivo (agropecuario, comercio, turismo).
•	Qué se necesita para responder y recuperarse: insumos, obras y costos estimados (ayuda alimentaria, alojamientos temporales, maquinaria amarilla, reconstrucción de acueductos, pozos sépticos, iglesias, escenarios deportivos, apoyo a productores, recuperación del comercio, etc.).
Además, se adjunta un informe de entrega de ayudas humanitarias donde se deja constancia de que la UAEGRD apoyó a 235 familias afectadas por el sismo, lo que conecta el diagnóstico (EDAN) con la acción (ayudas entregadas).
Paratebueno tiene un inventario muy completo de daños y necesidades, con números, lugares y costos, que sirve como base para planear obras, ayudas y recursos.
</t>
    </r>
    <r>
      <rPr>
        <b/>
        <sz val="11"/>
        <color rgb="FF000000"/>
        <rFont val="Calibri"/>
        <scheme val="minor"/>
      </rPr>
      <t xml:space="preserve">Municipio de Medina
</t>
    </r>
    <r>
      <rPr>
        <sz val="11"/>
        <color rgb="FF000000"/>
        <rFont val="Calibri"/>
        <scheme val="minor"/>
      </rPr>
      <t xml:space="preserve">En Medina, los documentos son principalmente actas del Consejo Municipal de Gestión del Riesgo (CMGRD) y un informe de entrega de ayudas, que describen qué pasó y en qué lugares, pero con un enfoque más narrativo y preliminar.
Estos soportes relatan que, tras el sismo de 6,5 con epicentro en Paratebueno, Medina sufrió:
•	Más de 20 puntos críticos en la vía principal a Villavicencio, afectaciones graves en vías rurales y pérdida de banca en varios tramos, lo que deja veredas semi o totalmente incomunicadas.
•	Daños importantes en puentes (ríos Gazamumo y Humea), que son clave porque son la única conexión hacia Villavicencio.
•	Colapso o daños graves en varias instituciones educativas rurales (Humea, San Cristóbal, Gramalote, La Zarza) y urbanas (sedes de la IE Alonso Ronquillo y Simón Bolívar), con riesgo para estudiantes y personal.
•	Viviendas colapsadas o en alto riesgo, especialmente en la inspección de Santa Teresa y en otras zonas rurales; además, iglesias colapsadas o con daños serios.
•	Registro preliminar de lesionados y notas reiteradas de que la información se seguirá ampliando por las dificultades de comunicación y acceso.
Las actas muestran que el PMU se activó, que el CMGRD se reunió de forma extraordinaria y que se reconoció que la situación desbordaba la capacidad del municipio, por lo cual se pidió ayuda departamental y nacional. También se deja constancia de la decisión de solicitar declaratoria de calamidad pública y de urgencia manifiesta, y se menciona la necesidad de adquirir un dron y una subestación de topografía para apoyar el levantamiento de información. Finalmente, hay un informe de entrega de ayudas humanitarias a 300 familias afectadas por el sismo, lo que evidencia respuesta concreta a la población.
</t>
    </r>
    <r>
      <rPr>
        <b/>
        <sz val="11"/>
        <color rgb="FF000000"/>
        <rFont val="Calibri"/>
        <scheme val="minor"/>
      </rPr>
      <t>Conclusión:</t>
    </r>
    <r>
      <rPr>
        <sz val="11"/>
        <color rgb="FF000000"/>
        <rFont val="Calibri"/>
        <scheme val="minor"/>
      </rPr>
      <t xml:space="preserve"> De manera general, con los soportes revisados se concluye que la actividad de Evaluar los Daños y Analizar las Necesidades (EDAN) sí se realizó en ambos municipios, pero con diferente nivel de desarrollo: en Paratebueno se evidencia un EDAN formal y completo en formato oficial, mientras que en Medina la evaluación se refleja en actas e informes preliminares, más descriptivos que consolidados.
Por lo anterior, el punto de control “Completitud del EDAN, identificación de sectores afectados, análisis de necesidades” se considera cumplido para Paratebueno y parcialmente cumplido para Medina. En términos de la pregunta orientadora, puede decirse que sí se identifican sectores afectados y se analizan necesidades en ambos casos, pero solo en Paratebueno se cuenta con un EDAN completo y estructurado según el formato oficial disponible.
</t>
    </r>
  </si>
  <si>
    <t>https://cundinamarcatic.sharepoint.com/:b:/s/OCI/IQD_SRkkiSd0SbQXK_g032xGAcr3tSi_F2ZU4VE0U0S2ZtM?e=FrbraA
https://cundinamarcatic.sharepoint.com/:b:/s/OCI/IQCRSIq2WUx6S68zz6rT1SltAXmwNt9Mn5CSxCCr7-THu90?e=zBca7c</t>
  </si>
  <si>
    <t>Cumple Parcialmente</t>
  </si>
  <si>
    <t>Los municipios de Paratebueno y Medina, al declarar la calamidad pública mediante los Decretos 047 y 0075 de 2025 con ocasión del sismo del 8 de junio de 2025, asumen la obligación de contar con una caracterización suficiente y oportuna de los daños y de las necesidades como base para la formulación y ejecución de los respectivos Planes de Acción Específicos – PAE. En coherencia con la Ley 1523 de 2012 y con el régimen especial de calamidad pública, dichos decretos ordenan la elaboración de los PAE, activan la concurrencia de entidades departamentales y nacionales, habilitan medidas excepcionales para la gestión y control de los recursos y asignan responsabilidades de seguimiento, lo que exige que el EDAN se encuentre diligenciado de manera íntegra, incluya todos los sectores y territorios afectados e incorpore un análisis explícito y suficiente de necesidades que soporte técnicamente la priorización de las intervenciones y la asignación de los recursos públicos.</t>
  </si>
  <si>
    <t>Reunión del Consejo Municipal o Departamental de Gestión del Riesgo para revisar dimensiones de daños y capacidad del territorio</t>
  </si>
  <si>
    <t>Consejo Departamental de Gestión del Riesgo</t>
  </si>
  <si>
    <t>Participación del Consejo, análisis de dimensión de daños, evaluación de capacidad de respuesta del territorio</t>
  </si>
  <si>
    <t>¿Se convoca y realiza reunión del Consejo? ¿Se revisan daños? ¿Se evalúa capacidad del territorio?</t>
  </si>
  <si>
    <t>verificación actas de reunión</t>
  </si>
  <si>
    <r>
      <rPr>
        <sz val="10"/>
        <color rgb="FF000000"/>
        <rFont val="Arial"/>
      </rPr>
      <t xml:space="preserve">El acta 078 del CDGRD muestra que, el mismo 8 de junio de 2025, pocas horas después del sismo, el nivel departamental se reunió de forma extraordinaria con quórum completo de las principales entidades (Gobernación, secretarías sectoriales, fuerza pública, organismos de socorro y alcaldes de Paratebueno y Medina) para coordinar la respuesta. En la sesión se socializan de manera estructurada las afectaciones reportadas por el Servicio Geológico y por los alcaldes: daños graves en infraestructura educativa, viviendas no habitables, múltiples puntos críticos en vías y puentes, y la necesidad de refugios temporales, ayudas humanitarias y medidas de seguridad como la suspensión de clases.
A partir de estos insumos, el Gobernador y la UAEGRD orientan la caracterización de familias y la entrega de ayudas, mientras la Cruz Roja y otras entidades anuncian apoyos concretos (mercados, colchonetas, plantas eléctricas, conectividad, etc.), convirtiendo la información de daños en decisiones operativas. En conjunto, el acta evidencia un hilo claro: se instala formalmente el CDGRD, se valida el quórum, se consolidan los daños y necesidades de Paratebueno y Medina y, con esa base, se preparan recomendaciones para la declaratoria de calamidad y para el despliegue coordinado de recursos departamentales y humanitarios.
</t>
    </r>
    <r>
      <rPr>
        <b/>
        <sz val="10"/>
        <color rgb="FF000000"/>
        <rFont val="Arial"/>
      </rPr>
      <t>Conclusión:</t>
    </r>
    <r>
      <rPr>
        <sz val="10"/>
        <color rgb="FF000000"/>
        <rFont val="Arial"/>
      </rPr>
      <t xml:space="preserve"> El acta 078 evidencia que el 8 de junio de 2025 se realizó efectivamente una reunión extraordinaria del CDGRD, con quórum y participación de los actores clave, para revisar los daños del sismo en Paratebueno y Medina y analizar necesidades. En la sesión se describen las afectaciones por sectores y se reconoce que la capacidad municipal es limitada, definiendo apoyos departamentales (refugios, ayudas, plantas eléctricas, suspensión de clases), lo que muestra una evaluación explícita de la capacidad del territorio.
Por tanto, la actividad de reunión del Consejo se cumplió, el punto de control (participación, análisis de daños y evaluación de capacidad) se verifica, y la pregunta orientadora se responde de forma afirmativa.
</t>
    </r>
  </si>
  <si>
    <t>ACTA CDGRD No. 78 8.06.2025.pdf</t>
  </si>
  <si>
    <t>Declarar la situación de desastre o calamidad pública cuando la emergencia es nivel 3 o superior según EDAN</t>
  </si>
  <si>
    <t>Consejo Departamental o Municipal de Gestión del Riesgo</t>
  </si>
  <si>
    <t>Decreto Departamental o Municipal</t>
  </si>
  <si>
    <t>Cumplimiento del criterio de nivel 3 o superior, procedimiento de declaratoria conforme a ley</t>
  </si>
  <si>
    <t>Se declara la situación de desastre o calamidad publica?</t>
  </si>
  <si>
    <t>Verificación del decreto departamental 131 de 2025</t>
  </si>
  <si>
    <t xml:space="preserve">El Decreto Departamental 131 de 2025 es la “pieza central” con la que Cundinamarca pasa de la reacción inmediata al sismo del 8 de junio de 2025 a una gestión estructurada de la emergencia en los municipios de Paratebueno y Medina.
En primer lugar, el decreto declara la calamidad pública en todo el departamento, específicamente ligada al evento sísmico de magnitud aproximada 6,4–6,5 del 8 de junio, con afectaciones graves en estos dos municipios. Esta decisión se apoya en los informes técnicos de daños (vivienda, infraestructura, servicios, familias damnificadas) y en el concepto previo del Consejo Departamental de Gestión del Riesgo (CDGRD), evidenciado en el acta 078, lo que muestra una articulación clara entre diagnóstico técnico y decisión política.
En segundo lugar, el decreto activa plenamente el marco de la Ley 1523 de 2012 a nivel departamental: asume la definición de calamidad pública, habilita al Gobernador como conductor del Sistema en su nivel territorial y le permite usar instrumentos excepcionales para la respuesta y la recuperación (contratación especial, priorización de inversión, planes de acción específicos, coordinación con la UNGRD). Esto significa, en términos de gestión, que el departamento reconoce que la capacidad municipal fue superada y que se requiere intervención superior, concurrente y subsidiaria, con mayor flexibilidad administrativa y presupuestal.
En tercer lugar, el decreto ordena la formulación y ejecución de un Plan de Acción Específico (PAE) departamental para la respuesta y la recuperación, en línea con lo que luego se concreta en el “Plan para la Respuesta a Emergencias – PRE FR 1703 SMD 65”. Este PAE/ PRE define fases, servicios básicos de respuesta (salud, agua, saneamiento, ayudas, alojamientos, servicios públicos, seguridad, etc.), responsables y resultados esperados, convirtiendo la declaratoria en un plan operativo que todas las entidades departamentales y municipales deben seguir.
Finalmente, el Decreto 131 se complementa con instrumentos posteriores (como el reglamento operativo para la subvención económica de arrendamiento temporal a familias damnificadas), lo que evidencia que la calamidad departamental no se limita a la atención inmediata, sino que incorpora medidas de soporte socioeconómico para quienes perdieron su vivienda. En conjunto, el mensaje gerencial es claro: se reconoce formalmente la gravedad del sismo, se admite que la capacidad local es insuficiente, se activan herramientas extraordinarias de gestión del riesgo y se orienta al aparato departamental hacia una respuesta coordinada, con enfoque tanto humanitario como de recuperación de infraestructura y vivienda.
Conclusión: El Decreto Departamental 131 de 2025 demuestra que sí se declaró formalmente la calamidad pública en Cundinamarca por el sismo del 8 de junio de 2025. La decisión se basa en información de daños y necesidades (EDAN y reportes de Paratebueno y Medina) y en el concepto previo del CDGRD, cumpliendo el procedimiento previsto en la Ley 1523 (competencia del Gobernador, concepto del Consejo, acto administrativo que fija alcance y vigencia).
Aunque el decreto no menciona explícitamente “nivel 3”, la magnitud de los daños y la constatación de que se supera la capacidad local son coherentes con un evento de alta severidad, por lo que, en términos de auditoría, puede considerarse satisfecha la actividad de declaratoria y el punto de control sobre procedimiento conforme a ley; a la pregunta orientadora, la respuesta es que sí se declara la situación de calamidad pública
</t>
  </si>
  <si>
    <t>Departamento DECRETO 131 DE 2025 CALAMIDAD PUBLICA EVENTO SISMICO 8 DE JUNIO 2025.pdf</t>
  </si>
  <si>
    <t>Asignar recursos para la atención de la emergencia por parte del Gobernador, con aprobación en Asamblea Departamental</t>
  </si>
  <si>
    <t>Todas las secretarías que se les asigne recursos / Gobernador</t>
  </si>
  <si>
    <t>Decreto ordenanza / Plan indicativo / Plan de acción</t>
  </si>
  <si>
    <t>Asignación de recursos conforme a necesidades, aprobación por Asamblea, disponibilidad presupuestal</t>
  </si>
  <si>
    <t>¿Se asignan recursos? ¿Se aprueba en Asamblea? ¿Se cuenta con disponibilidad presupuestal?</t>
  </si>
  <si>
    <t>La revisión permitió establecer que los recursos destinados para la atención de emergencias sí están previstos dentro de los presupuestos asociados a las actividades definidas en el Plan de Acción Específico (PAE) por las entidades que conforman el Sistema Departamental y Nacional de Gestión del Riesgo de Desastres, en concordancia con la Ley 1523 de 2012. No obstante, se identifica la necesidad de que el procedimiento precise de manera más clara cómo se gestionan y aprueban dichos recursos, especificando el papel de cada instancia del sistema. Esto contribuiría a que los responsables operativos comprendan mejor el flujo de decisiones y puedan aplicar el proceso de forma más consistente y transparente.</t>
  </si>
  <si>
    <t>Elaborar el Plan de Acción Específico (PAE) para rehabilitación y reconstrucción, integrando fases de respuesta, estabilización, recuperación temprana y desarrollo</t>
  </si>
  <si>
    <t>Modelo PAE para los territorios v4</t>
  </si>
  <si>
    <t>Completitud del PAE, integración de fases (respuesta, estabilización, recuperación), participación de secretarías</t>
  </si>
  <si>
    <t>¿Se elabora PAE con todas las fases? ¿Se integran secretarías? ¿Se incluyen acciones de respuesta, estabilización y recuperación?</t>
  </si>
  <si>
    <t>Verificación PAE</t>
  </si>
  <si>
    <t xml:space="preserve">El Plan de Acción Específico (PAE) que hizo la Gobernación de Cundinamarca es, básicamente, la hoja de ruta para levantar a Paratebueno y Medina después del sismo, apoyado en la calamidad pública declarada por el Decreto 131 del 9 de junio de 2025. Lo que hace el documento es tomar el diagnóstico de daños y convertirlo en un plan concreto: qué se va a hacer, quién lo va a hacer, con qué plata y en qué tiempos.
El plan se organiza en dos momentos grandes. Por un lado, la recuperación temprana, que incluye todo lo necesario para estabilizar rápidamente a la población: subsidios de arrendamiento para las familias que perdieron su vivienda, estudios técnicos de suelos, caracterización de los predios afectados, aulas móviles y baterías sanitarias para que los niños puedan seguir estudiando, arreglos iniciales en sedes educativas, restablecimiento de servicios públicos, atención urgente de algunos tramos de vías rurales, apoyo a pequeños productores agropecuarios y la puesta en marcha de comedores comunitarios. Por otro lado, viene la reconstrucción a más largo plazo, donde ya se habla de comprar predios para reubicar familias, diseñar y construir viviendas nuevas (incluida la meta de 610 viviendas), reforzar o mejorar otras 180, reconstruir y mejorar acueductos y alcantarillado en sectores críticos, reconstruir y mejorar la infraestructura educativa, revisar el POT de los municipios, hacer obras de reducción del riesgo y mejorar de fondo la red vial, incluyendo el acceso entre la Marginal de la Selva y el casco urbano de Medina.
Para cada una de estas acciones el PAE dice claramente quién es responsable (Gobernación con sus secretarías, UNGRD, ministerios, municipios, empresas públicas, etc.), cuál es el resultado que se espera y cómo se relaciona con el sector (vivienda, educación, agua, vías, productivo, gestión del riesgo). A eso se suma un componente financiero detallado: se indica cuánto aporta cada nivel (municipal, departamental, nacional, privado o cooperación) y se llega a un total cercano a los 194 mil millones de pesos, mostrando que la mayor carga la asumen la Nación y el departamento.
Finalmente, el PAE incluye un cronograma que va desde junio de 2025 hasta 2027, donde se ve que lo urgente se concentra en los primeros meses y las obras de fondo se extienden en varios años, algo lógico para reconstruir vivienda, redes de agua y vías y ajustar ordenamiento territorial.
</t>
  </si>
  <si>
    <t>9. PAE SISMO DPTO CUNDINAMARCA.xlsx</t>
  </si>
  <si>
    <t>Reunión del Consejo Departamental o Municipal para concertación y aprobación del PAE</t>
  </si>
  <si>
    <t>Concertación del Consejo, aprobación formal, registro en acta</t>
  </si>
  <si>
    <t>¿Se presenta PAE al Consejo? ¿Se concerta? ¿Se aprueba formalmente? ¿Se registra en acta?</t>
  </si>
  <si>
    <r>
      <rPr>
        <sz val="11"/>
        <color rgb="FF000000"/>
        <rFont val="Calibri"/>
        <scheme val="minor"/>
      </rPr>
      <t xml:space="preserve">El Acta 080 del 29 y 31 de julio de 2025 muestra al CDGRD en una etapa de consolidación y decisión sobre la recuperación tras el sismo del 8 de junio: ya no se está solo atendiendo la emergencia, sino socializando y aprobando el Plan de Acción Específico (PAE) para Paratebueno y Medina, con base en la calamidad declarada por el Decreto 131. La sesión se instala con quórum (19 de 23 miembros), con presencia de las principales secretarías departamentales, gerencias (ICCU, EPC, Acción Comunal), organismos de socorro, fuerza pública y autoridades municipales, además de invitados nacionales como la UNGRD, el Servicio Geológico y otras entidades sectoriales, lo que da respaldo político e interinstitucional al PAE.
En la exposición del director de la UAEGRD se presenta el contexto normativo (artículo 61 de la Ley 1523), los decretos de calamidad departamental y municipales, la identificación de las zonas más afectadas y un diagnóstico consolidado de 970 viviendas evaluadas (360 habitables, 284 con uso restringido y 326 no habitables o colapsadas), junto con el recuento de más de 60 PMU, ayudas humanitarias entregadas y apoyo al registro en RUD; esa información sirve de línea base técnica para justificar el contenido del PAE. El Gobernador enfatiza que el plan se construyó con realismo fiscal, ajustado a la capacidad del departamento, y busca articular inversiones estratégicas con la Nación, especialmente en vivienda, donde expresa preocupación por el alto costo unitario propuesto desde el nivel nacional para unas 600 soluciones habitacionales, dado el impacto en la cofinanciación departamental.
En conjunto, el acta evidencia que el CDGRD ejerce su rol de instancia de decisión y concertación: valida el diagnóstico, discute alcances y limitaciones financieras, compromete secretarías y entidades nacionales alrededor del PAE y deja documentado el respaldo político–técnico necesario para que el plan de recuperación y reconstrucción pueda ejecutarse en el marco de la calamidad pública.
</t>
    </r>
    <r>
      <rPr>
        <b/>
        <sz val="11"/>
        <color rgb="FF000000"/>
        <rFont val="Calibri"/>
        <scheme val="minor"/>
      </rPr>
      <t>Conclusión:</t>
    </r>
    <r>
      <rPr>
        <sz val="11"/>
        <color rgb="FF000000"/>
        <rFont val="Calibri"/>
        <scheme val="minor"/>
      </rPr>
      <t xml:space="preserve"> El Acta 080 deja claro que el Consejo Departamental de Gestión del Riesgo se reunió de forma extraordinaria, con quórum, para socializar, concertar y aprobar el Plan de Acción Específico de recuperación y reconstrucción para Paratebueno y Medina, construido a partir del diagnóstico de daños y de la calamidad declarada; en esa sesión el PAE se presenta formalmente, se discute con las secretarías y entidades nacionales invitadas, se ajusta según las consideraciones técnicas y fiscales planteadas (especialmente en vivienda) y su aprobación quedó registrada en el acta como decisión oficial del Consejo.
</t>
    </r>
  </si>
  <si>
    <t>ACTA 080 29 de julio 2025.pdf</t>
  </si>
  <si>
    <t>Realizar seguimiento y evaluación del PAE por parte de la oficina de planeación, remitiendo resultados a la UNGRD</t>
  </si>
  <si>
    <t>Dirección de seguimiento y evaluación - Secretaría de Planeación</t>
  </si>
  <si>
    <t>Informe de seguimiento al PAE</t>
  </si>
  <si>
    <t>Periodicidad del seguimiento, evaluación de avances, remisión oportuna de informes a UNGRD</t>
  </si>
  <si>
    <t>¿Se realiza seguimiento periódico? ¿Se evalúan avances? ¿Se remiten informes a UNGRD?</t>
  </si>
  <si>
    <t>La Secretaría de Prospectiva e Integración Territorial es la instancia designada para realizar el seguimiento al PAE y evaluar periódicamente los avances de ejecución, de acuerdo con lo previsto en la declaratoria de calamidad y en el propio formato del plan. En este contexto, la unidad auditada presenta el informe elaborado por dicha Secretaría, en el que se evidencia el estado de avance de las actividades programadas, el nivel de ejecución presupuestal por línea de intervención y fuente de financiación, así como las alertas sobre retrasos, riesgos de incumplimiento y necesidades de ajuste en cronogramas o metas, insumo clave para valorar la eficacia en la asignación y uso de los recursos del PAE. A partir de este insumo, se observa que el Plan de Acción Específico se estructura en dos fases (recuperación temprana y adaptación/recuperación – reconstrucción), formuladas con base en el EDAN y organizadas en líneas sectoriales (hábitat y vivienda, educación, agua y saneamiento básico, conectividad vial, reactivación productiva, asistencia humanitaria y gestión del riesgo), con definición de actividades, responsables, cronograma y presupuesto, por un costo total estimado de 194.128 millones de pesos financiado con aportes municipales, departamentales, nacionales y del sector privado.</t>
  </si>
  <si>
    <t>PPT_ PAE MEDINA_ PARATEBUENO 2025 (1).pptx</t>
  </si>
  <si>
    <t>Declarar el retorno a la normalidad mediante decreto del Gobernador, previa recomendación del Consejo Departamental</t>
  </si>
  <si>
    <t>Consejo Departamental Gestión del Riesgo / Gobernador</t>
  </si>
  <si>
    <t>Decreto departamental o municipal</t>
  </si>
  <si>
    <t>Recomendación del Consejo, decreto de retorno a normalidad, disposición sobre continuidad de normas especiales</t>
  </si>
  <si>
    <t>¿Se recomienda retorno por el Consejo? ¿Se expide decreto? ¿Se dispone continuidad de normas especiales?</t>
  </si>
  <si>
    <t>verificar el Decreto 388 de 2025</t>
  </si>
  <si>
    <t>La unidad auditada presenta el Decreto 388 de 2025, que establece la prórroga de la situación de calamidad pública declarada mediante el Decreto 131 de 2025 con ocasión del sismo del 8 de junio de 2025 y define la continuidad del régimen especial asociado a dicha declaratoria. Del contenido del decreto se evidencia que el Consejo Departamental para la Gestión del Riesgo emite concepto favorable no para el retorno a la normalidad, sino para la prórroga de la calamidad pública y la continuidad en la ejecución del PAE, al constatar que no se han restablecido plenamente las condiciones de normalidad en los municipios afectados y que permanecen acciones de rehabilitación y reconstrucción pendientes. En coherencia con ello, el Gobernador no declara el retorno a la normalidad, sino que extiende por seis (6) meses la vigencia de la calamidad pública, manteniendo las facultades excepcionales para la atención del evento sísmico. Adicionalmente, el decreto dispone de forma expresa que las medidas administrativas, lineamientos, recomendaciones y normas especiales del Decreto 131 de 2025 continúan aplicándose durante la prórroga, incluida la urgencia manifiesta y la posibilidad de efectuar traslados presupuestales desde el Fondo Departamental de Gestión del Riesgo, por lo que se concluye que no se ha configurado aún el retorno a la normalidad y que se asegura la continuidad del régimen especial hasta avanzar en la culminación de las acciones previstas en el PAE.</t>
  </si>
  <si>
    <t>DECRETO 388 DE 2025 - CALAMIDAD PUBLICA -DECRETO 131 DE 08 DE JUNIO DE 2025.pdf</t>
  </si>
  <si>
    <t>Fin</t>
  </si>
  <si>
    <t>PROCEDIMIENTO: COORDINACIÓN INTERINSTITUCIONAL</t>
  </si>
  <si>
    <t>Código: M-FT-PR-006</t>
  </si>
  <si>
    <t>OBJETIVO: Establecer las pautas de acciones generales para la coordinación nación-territorio en las diversas temáticas de la Secretaría de Gobierno</t>
  </si>
  <si>
    <t>CRITERIOS DE EVALUACIÓN</t>
  </si>
  <si>
    <t>Calificación</t>
  </si>
  <si>
    <t>resumen</t>
  </si>
  <si>
    <t>Conclusion</t>
  </si>
  <si>
    <t>Convocar Comité temático teniendo en cuenta los lineamientos generales para el funcionamiento de los comités</t>
  </si>
  <si>
    <t>Secretario de Despacho</t>
  </si>
  <si>
    <t>Comunicación oficial</t>
  </si>
  <si>
    <t>Convocatoria oportuna, cumplimiento de lineamientos para funcionamiento de comités, registro de convocatoria</t>
  </si>
  <si>
    <t>¿Se convoca comité? ¿Se cumplen lineamientos? ¿Se registra la convocatoria?</t>
  </si>
  <si>
    <t xml:space="preserve">* Junio: La comunicacion se realizo por via whatsapp en el grupo del consejo departamental de gestion de riesgos y desastres.    
* Julio: La comnucacion se envio por mdio de correo electronico   
* Diciembre:  La comunicacion se envio por mdio de correo eletronico.
* Para los meses de agosto, septiembre, octubre y noviembre  se realizo comite departamental, pero sobre otros temas diferentes al evento natural de Medina y Paratebueno  </t>
  </si>
  <si>
    <r>
      <rPr>
        <sz val="11"/>
        <color rgb="FF242424"/>
        <rFont val="Aptos Narrow"/>
      </rPr>
      <t xml:space="preserve">* Junio: Se evidencia y se adjunta el pantallazo del grupo de Whatsapp donde se remite la participacion al PMU por medio de reunion virtual en la plataforma MEET, sobre el evento de Sismo ocurrido el 8 de junio del 2025 en horas de la mañana.
* Julio: Se evidencia y se adjunta comunicacion y invitacion  a la sesion extraordinaria del consejo departamental iniciada el 29 de julio de 2025 de forma presencial  y terminada el 30 de julio de 2025 de manera virtual por medio de la plataforma MEET.
</t>
    </r>
    <r>
      <rPr>
        <sz val="11"/>
        <color rgb="FF000000"/>
        <rFont val="Aptos Narrow"/>
      </rPr>
      <t>* Diciembre:</t>
    </r>
    <r>
      <rPr>
        <sz val="11"/>
        <color rgb="FF242424"/>
        <rFont val="Aptos Narrow"/>
      </rPr>
      <t xml:space="preserve">  Se evidencia y se adjunta comunicacion  a la sesion extraordinaria del consejo departamental llevada a cabo el 3 de diciemrbe del 2025de manera virtual por medio de la plataforma TEAMS.
</t>
    </r>
  </si>
  <si>
    <t xml:space="preserve">Cumple  </t>
  </si>
  <si>
    <t>El auditado presenta, tres soportes de convocatoria y coordinación del Consejo Departamental de Gestión del Riesgo de Desastres (CDGRD) relacionados con el sismo del 8 de junio de 2025 y el desarrollo del PAE.
En primer lugar, se aporta una captura de pantalla del mensaje enviado el 8 de junio de 2025 en el grupo de WhatsApp del CDGRD, mediante el cual se convoca a una “Reunión PMU” ese mismo domingo de 3:30 p. m. a 6:30 p. m., compartiendo el enlace de Google Meet y precisando que la sesión se realiza en el marco de los eventos derivados del sismo ocurrido en la mañana y sus afectaciones en diferentes sectores del departamento. Aunque WhatsApp no es un medio formal de convocatoria, este soporte muestra una reacción inmediata y una coordinación ágil para reunir a los integrantes del Consejo pocas horas después del evento.
​
En segundo lugar, el auditado presenta la invitación formal remitida el 30 de julio de 2025 a los integrantes del CDGRD, en la cual el Director de la UAEGRD los cita a una reunión extraordinaria virtual el 31 de julio de 2025 a las 7:00 a. m., con el propósito de continuar la socialización y aprobación del Plan de Acción Específico (PAE) para la recuperación y reconstrucción de las afectaciones en Paratebueno y Medina, derivadas del sismo del 8 de junio y de la Declaratoria de Calamidad Pública Departamental 131 del 9 de junio de 2025. La comunicación incluye fecha, hora, enlace de acceso y un orden del día detallado, evidenciando una convocatoria alineada con los lineamientos para el funcionamiento de comités.
​
En tercer lugar, se incorpora el correo de invitación enviado el 1 de diciembre de 2025, mediante el cual, por instrucción del Gobernador, se convoca a una reunión extraordinaria virtual del CDGRD para el 3 de diciembre de 2025 a las 2:30 p. m., con el objetivo de socializar y aprobar asuntos de gestión del riesgo asociados al avance y modificación del PAE por el sismo en Paratebueno y Medina, la prórroga de la calamidad pública departamental del Decreto 131 de 2025 y la modificación del PAE de otra calamidad (temporada de más lluvias y evento en Silvania). El mensaje precisa el enlace de conexión y un orden del día que incluye instalación, verificación de quórum y puntos específicos sobre PAE y prórrogas.
​
En síntesis, los documentos presentados permiten observar una secuencia coherente en la coordinación interinstitucional: una primera convocatoria inmediata e informal para gestionar la respuesta inicial, seguida de convocatorias formales a sesiones extraordinarias orientadas a socializar, aprobar y ajustar el PAE y a decidir sobre la continuidad de la calamidad pública y otras emergencias.</t>
  </si>
  <si>
    <r>
      <rPr>
        <sz val="11"/>
        <color rgb="FF000000"/>
        <rFont val="Calibri"/>
      </rPr>
      <t xml:space="preserve">La evidencia permitió verificar que el procedimiento de Coordinación Interinstitucional M-FT-PR-006 permite concluir que el proceso de funcionamiento del Consejo Departamental de Gestión del Riesgo de Desastres se desarrolló de manera coherente con su objetivo y alcance durante las reuniones extraordinarias realizadas en junio, julio y diciembre de 2025. Se constató que el Consejo fue convocado oportunamente con ocasión del sismo ocurrido el 8 de junio, inicialmente mediante un llamado inmediato por mensajería instantánea que, si bien no corresponde a un medio formal, permitió la realización efectiva de la sesión; y, posteriormente, a través de invitaciones formales remitidas por correo electrónico, en las que se precisaron fecha, hora, enlace de conexión y orden del día, en concordancia con los lineamientos de funcionamiento de los comités.
De igual forma, las Actas No. 078 del 8 de junio de 2025, 080 del 29 y 31 de julio de 2025 y 082 del 3 de diciembre de 2025 evidencian que las sesiones contaron con el quórum requerido, siguieron un orden del día estructurado —instalación, verificación de quórum, aprobación del orden del día y desarrollo de los temas centrales— y se soportaron en diagnósticos e información estadística relevante, tales como afectaciones sectoriales, número de viviendas evaluadas, familias registradas en el RUD, actividades ejecutadas en el marco del PAE y su respectivo avance. Esto demuestra el cumplimiento de los puntos de control relacionados con la coordinación interinstitucional, el uso de instrumentos técnicos y la adopción de decisiones debidamente fundamentadas.
Asimismo, se verificó que el Consejo formula conclusiones, define compromisos orientados a la respuesta inmediata y al ciclo completo del PAE (formulación, aprobación, ajuste y seguimiento) y asigna responsabilidades específicas a las dependencias competentes. En particular, la Secretaría de Prospectiva e Integración Territorial asume el seguimiento de los avances físicos y financieros y la propuesta de ajustes, lo que se evidencia en los cortes de avance presentados y discutidos en la sesión de diciembre. En este sentido, se concluye que el Consejo mantiene una dinámica funcional y alineada con su propósito institucional, permitiendo la articulación intersectorial para la toma de decisiones oportunas frente a la emergencia y su fase de seguimiento.
En términos de resultados por actividad, se observa que la actividad 5 presenta un resultado de NO CUMPLE. De acuerdo con el criterio definido para valorar el cumplimiento del procedimiento, el resultado global obtenido es del 83%, lo que lleva a calificar la aplicación del procedimiento de atención de emergencias como OPORTUNIDAD DE MEJORA.
</t>
    </r>
    <r>
      <rPr>
        <b/>
        <sz val="11"/>
        <color rgb="FF000000"/>
        <rFont val="Calibri"/>
      </rPr>
      <t xml:space="preserve">Oportunidad de mejora
</t>
    </r>
    <r>
      <rPr>
        <sz val="11"/>
        <color rgb="FF000000"/>
        <rFont val="Calibri"/>
      </rPr>
      <t xml:space="preserve">
Se identifica una oportunidad de mejora relacionada con la formalización, trazabilidad y gestión documental de la correspondencia y de los compromisos derivados de las sesiones del Consejo Departamental de Gestión del Riesgo de Desastres, toda vez que en el periodo revisado solo se evidenció formalmente una remisión de acta por correo electrónico.
En consecuencia, se recomienda fortalecer el procedimiento vigente, de manera que se exija la radicación de convocatorias, actas, soportes y demás comunicaciones a través del sistema institucional de gestión documental Cóndor, garantizando así la integridad, conservación, consulta y trazabilidad de la información, sin depender de canales informales como el correo electrónico o la mensajería instantánea.
De igual manera, se sugiere que en cada una de las actas emanadas de las sesiones del Consejo queden expresamente documentados los compromisos adquiridos, las actividades a desarrollar, los responsables designados y los plazos de cumplimiento, con el fin de facilitar el seguimiento, la verificación de avances y la evaluación del cierre efectivo de las acciones definidas.</t>
    </r>
  </si>
  <si>
    <t>Desarrollar el orden del día incluyendo identificación de necesidades temáticas mediante diagnósticos, líneas de base, información estadística o por ocurrencia de eventos</t>
  </si>
  <si>
    <t>Comité</t>
  </si>
  <si>
    <t>Participación del comité, identificación completa de necesidades temáticas, uso de instrumentos técnicos (diagnósticos, líneas de base, estadísticas)</t>
  </si>
  <si>
    <t>¿Se desarrolla orden del día? ¿Se identifican necesidades? ¿Se usan diagnósticos o información estadística?</t>
  </si>
  <si>
    <t xml:space="preserve">* Junio: se presenta Acta donde se evidencia el orden del dia y listado de asistencia  
* Julio: Se presenta Acta donde se evidencia elorden del dia y listado de asistencia  
* Diciembre: Se presenta Acta donde se evidencia elorden del dia y listado de asistencia
*Para los meses de agosto, septiembre, octubre y noviembre  se realizo comite departamental, pero sobre otros temas diferentes al evento natural de Medina y Paratebueno  </t>
  </si>
  <si>
    <t>* Junio: Se evidencia y se adjunta Acta de reunion de fecha 8 de junio del 2025 con desarrollo del orden del dia, presentacion de la socializacion de las afectaciones ocacionandas en el Sismo de Medina y Paratebueno con el analisis de las necesidades y las consideraciones de la declaratoria de la calamidad publica por la maginitud de las afectaciones  generadas por el evento naural.
* Julio: Se evidencia y se adjunta Acta de reunion de fecha  29 y 30 de julio de 2025 con desarrollo del orden del dia y la socializacion del Plan de Accion Especifico -PAE a cargo de las entidades del orden departamental u nacional para la recuperacion y construccion de las afectaciones presentadas en el municipio de Medina y Paratebueno, conforme a la declaratoria de calamidad publica deparamental No. 131 del 9 de junio de 2025.
* Diciembre:  Se evidencia y se adjunta Acta de reunion de fecha 3 de diciembre del 2025 con desarrollo del orden del dia, la socializacion de avance y presentacion de la modificacion del Plan de Accion Especifico -PAE conforme a la declaratoria de calamidad publica deparamental No. 131 del 9 de junio de 2025 y  socializacion y aprobacion de modificacion del PAE.</t>
  </si>
  <si>
    <r>
      <rPr>
        <sz val="11"/>
        <color rgb="FF000000"/>
        <rFont val="Calibri"/>
        <scheme val="minor"/>
      </rPr>
      <t xml:space="preserve">Con base en las actas 078, 080 y 082 se evidencia que la actividad “Desarrollar el orden del día incluyendo identificación de necesidades temáticas mediante diagnósticos, líneas de base, información estadística o por ocurrencia de eventos” sí se cumple, al igual que los puntos de control y criterios definidos.
En las tres reuniones el Consejo Departamental de Gestión del Riesgo de Desastres cuenta con un orden del día formal, que incluye instalación, llamado a lista, verificación de quórum, lectura y aprobación del orden del día y desarrollo de los temas principales (afectaciones del sismo, aprobación del PAE, avance y modificación del PAE, prórroga de la calamidad y ajuste de otro PAE). En las actas se deja constancia de que dicho orden del día fue sometido a consideración y aprobado antes de continuar, lo que muestra que la sesión se organiza y se conduce de manera estructurada.
La participación del comité también se considera adecuada: las actas registran la asistencia de la mayoría de los miembros del CDGRD (19 de 23 en el Acta 080 y 18 de 23 en el Acta 082), con representación de las principales secretarías departamentales, empresas públicas, corporaciones ambientales, fuerza pública, organismos de socorro y alcaldías, además de entidades nacionales invitadas. Esto demuestra que el Consejo sesiona con quórum y que las decisiones se toman con presencia de los actores clave.
En cuanto a la identificación de necesidades temáticas y el uso de instrumentos técnicos, el Acta 078 describe el evento sísmico (magnitud, ubicación del epicentro) y detalla las primeras afectaciones en Paratebueno y Medina, lo que permite evaluar necesidades inmediatas y sustentar la declaratoria de calamidad pública. El Acta 080 incorpora un diagnóstico mucho más detallado y cuantitativo: se presentan las 970 viviendas evaluadas con su clasificación por nivel de daño, se mencionan más de 60 PMU realizados, las ayudas humanitarias entregadas y el avance en el registro RUD, información que sirve de línea de base para definir el contenido del PAE. Por su parte, el Acta 082 se centra en el seguimiento y la actualización: allí se exponen los resultados de la Circular 031 de 2025, el número total de actividades del PAE (24), cuántas están terminadas (9), la distribución de responsabilidades entre niveles de gobierno, y porcentajes de avance físico y financiero (47% y 61% en promedio, 94% y 57% en el componente departamental), con montos concretos en millones de pesos, además de detallar actividades con avance del 100% y actividades con avance parcial.
En </t>
    </r>
    <r>
      <rPr>
        <b/>
        <sz val="11"/>
        <color rgb="FF000000"/>
        <rFont val="Calibri"/>
        <scheme val="minor"/>
      </rPr>
      <t>conclusión</t>
    </r>
    <r>
      <rPr>
        <sz val="11"/>
        <color rgb="FF000000"/>
        <rFont val="Calibri"/>
        <scheme val="minor"/>
      </rPr>
      <t>, estas evidencias muestran que el Consejo desarrolla el orden del día, participa activamente, identifica de manera completa las necesidades temáticas asociadas al sismo y a otros eventos, y se apoya en diagnósticos, líneas de base e información estadística tanto para la fase inicial (afectaciones y necesidad de calamidad) como para la formulación y el seguimiento del PAE. Por tanto, las preguntas de criterio “¿Se desarrolla orden del día? ¿Se identifican necesidades? ¿Se usan diagnósticos o información estadística?” se responden afirmativamente y el punto de control puede considerarse cumplido.</t>
    </r>
  </si>
  <si>
    <t>Generar conclusiones y definir compromisos de acuerdo con el resultado de la actividad anterior para la temática respectiva</t>
  </si>
  <si>
    <t>Claridad y pertinencia de conclusiones, definición completa de compromisos, asignación de responsables y plazos</t>
  </si>
  <si>
    <t>¿Se generan conclusiones pertinentes? ¿Se definen compromisos? ¿Se asignan responsables y plazos?</t>
  </si>
  <si>
    <t xml:space="preserve">* Junio: se presenta Acta donde se evidencia la participacion del comite departamental y la declracion de la calamidad publica   
* Julio: se presenta Acta donde se evidencia la participacion del comite departamental   
* Diciembre: se presenta Acta donde se evidencia la participacion del comite departamental
* Para los meses de agosto, septiembre, octubre y noviembre  se realizo comite departamental, pero sobre otros temas diferentes al evento natural de Medina y Paratebueno     </t>
  </si>
  <si>
    <t>* Junio: Se evidencia y se adjunta Acta de reunion de fecha 8 de junio del 2025 con la participacion del comite departamental y la declaracion de la calamidad publica, sin embargo no definen compromisos ni tampoco responsables para el desarrollo de los mismos.
* Julio: Se evidencia y se adjunta Acta de reunion de fecha  29 y 30 de julio de 2025 con la participacion del comite departamental y la socializacion del Plan de Accion Especifico -PAE para la recuperacion y construccion de las afectaciones presentadas en el municipio de Medina y Paratebueno, conforme a la declaratoria de calamidad publica deparamental No. 131 del 9 de junio de 2025, sin embargo no definen compromisos ni tampoco responsables para el desarrollo de los mismos.
* Diciembre:  Se evidencia y se adjunta Acta de reunion de fecha 3 de diciembre del 2025 con la participacion del comite departamental, la socializacion de los avances y presentacion de la modificacion del Plan de Accion Especifico -PAE conforme a la declaratoria de calamidad publica deparamental No. 131 del 9 de junio de 2025 y  socializacion y aprobacion de modificacion del PAE, sin embargo no definen compromisos ni tampoco responsables para el desarrollo de los mismos.</t>
  </si>
  <si>
    <r>
      <rPr>
        <sz val="11"/>
        <color rgb="FF000000"/>
        <rFont val="Calibri"/>
        <scheme val="minor"/>
      </rPr>
      <t>En el Acta 078 (8 de junio de 2025) las intervenciones describen los daños en educación, vivienda, vías y servicios, y a partir de esto se toman decisiones inmediatas: suspender clases mientras se verifica la seguridad de las instituciones educativas, habilitar refugios temporales y apoyarse en familias allegadas, gestionar plantas eléctricas y coordinar entregas de ayudas humanitarias por parte de la UAEGRD y de la Cruz Roja, entre otros apoyos sectoriales. Estas son conclusiones y compromisos claros frente a la emergencia, con responsables implícitos (Gobernación, UAEGRD, alcaldías, Cruz Roja, secretarías sectoriales), aunque no siempre se fijan plazos precisos, dado el carácter urgente de la sesión.
​
En el Acta 080 (29–31 de julio de 2025) el Consejo discute y finalmente aprueba el Plan de Acción Específico (PAE) para la recuperación y reconstrucción, lo que constituye una conclusión central y muy pertinente frente al diagnóstico de daños. El PAE en sí define compromisos, actividades, responsables (departamentales, nacionales y municipales) y cronogramas, de modo que, aunque el acta no reproduce todos esos detalles, deja constancia de que el Consejo adopta formalmente ese conjunto de compromisos y responsabilidades.
​
En el Acta 082 (3 de diciembre de 2025) en las conclusiones y compromisos se informa el avance físico y financiero del PAE (porcentaje de ejecución, número de actividades terminadas y en curso, montos ejecutados) y se identifican atrasos por falta de reportes de varias entidades. A partir de ello, se acuerda reforzar el envío de información conforme a la Circular 031, designar o activar enlaces institucionales, continuar la ejecución de actividades departamentales y nacionales y avanzar en acciones específicas como comedores comunitarios, estudios de riesgo, adecuaciones hidráulicas y transferencia de recursos para obras y sistemas de alerta temprana. Aquí sí se ven responsables claros (secretarías, municipios, UNGRD, CorpoGuavio, etc.) y referencias a plazos asociados a cortes mensuales de reporte y a fechas previstas de entrega de estudios y obras.
En</t>
    </r>
    <r>
      <rPr>
        <b/>
        <sz val="11"/>
        <color rgb="FF000000"/>
        <rFont val="Calibri"/>
        <scheme val="minor"/>
      </rPr>
      <t xml:space="preserve"> Conclusión</t>
    </r>
    <r>
      <rPr>
        <sz val="11"/>
        <color rgb="FF000000"/>
        <rFont val="Calibri"/>
        <scheme val="minor"/>
      </rPr>
      <t>, las actas 078, 080 y 082 muestran que el Consejo Departamental de Gestión del Riesgo no se queda solo en describir lo que pasa, sino que al final de cada reunión saca conclusiones claras y acuerda qué va a hacer cada quién y cómo seguir: se definen acciones concretas para atender la emergencia y avanzar en la recuperación, se deja constancia de quiénes son los responsables (entidades del departamento, la Nación y los municipios) y, en el caso del PAE y su seguimiento, se atan esos compromisos a actividades, metas y fechas de reporte, de modo que puede decirse que la actividad y el criterio planteado sí se cumplen.</t>
    </r>
  </si>
  <si>
    <t>Remitir correspondencia por competencia a las diferentes entidades</t>
  </si>
  <si>
    <t>Director</t>
  </si>
  <si>
    <t>Sistema de Gestión Documental Mercurio / Correspondencia Despachada Mercurio UAEDGRD</t>
  </si>
  <si>
    <t>Remisión oportuna de correspondencia, remisión a entidades competentes, registro en sistema documental</t>
  </si>
  <si>
    <t>¿Se remite correspondencia? ¿Se envía a entidad competente? ¿Se registra en Mercurio?</t>
  </si>
  <si>
    <t>* Junio: No se evidencio    
* Julio: Se evidencia por medio de correo electronico, pero no es el medio idoneo establecido en el procedimiento   
* Diciembre:  No se evidencio    
* Para los meses de agosto, septiembre, octubre y noviembre  se realizo comite departamental, pero sobre otros temas diferentes al evento natural de Medina y Paratebueno</t>
  </si>
  <si>
    <t xml:space="preserve">* Julio: Se evidencia y se adjunta la remision de correspondencia a los miembros del Comite departamental  por medio de correo electronico, sin embargo no es el medio idoneo establecido en el procedimiento.   
</t>
  </si>
  <si>
    <t>No Cumple</t>
  </si>
  <si>
    <t xml:space="preserve">Solo se evidencia una comunicación en el mes de julio, remitida por correo electrónico a los miembros del Comité Departamental, lo que demuestra que sí se informó a las entidades competentes. No obstante, dada la magnitud del evento, sería razonable esperar varias comunicaciones formales y, además, que estas quedaran registradas en el Sistema de Gestión Documental Mercurio o el actual (Condor), tal como lo establece el procedimiento. Bajo esta salvedad, puede señalarse que la actividad de remitir correspondencia solo se evidencia una vez y no a través de Mercurio, por lo que su cumplimiento se considera parcial.
dejarlo como opportunidad de mejora </t>
  </si>
  <si>
    <t>Coordinar la ejecución de los compromisos planteados en el acta de reunión y ejecutar las actividades propias asumidas</t>
  </si>
  <si>
    <t>Responsables definidos en las actas y planes de acción</t>
  </si>
  <si>
    <t>Ejecución de compromisos conforme a actas, avance de actividades asumidas, evidencia de ejecución</t>
  </si>
  <si>
    <t>¿Se coordinan actividades de ejecución? ¿Se ejecutan compromisos propios? ¿Se evidencia avance?</t>
  </si>
  <si>
    <t>* Junio: Presenta el acta. 
* Julio:  Presenta el acta.
* Diciembre: Presenta el acta. 
* Para los meses de agosto, septiembre, octubre y noviembre  se realizo comite departamental, pero sobre otros temas diferentes al evento natural de Medina y Paratebueno.</t>
  </si>
  <si>
    <t>* Junio: Se evidencia y se adjunta Acta de reunion de fecha 8 de junio del 2025 con la participacion del comite departamental y la declaracion de la calamidad publica, sin embargo en la misma no se evidencia la ejecucion de compromisos propios  y de los avances.
* Julio: Se evidencia y se adjunta Acta de reunion de fecha  29 y 30 de julio de 2025 con la participacion del comite departamental y la socializacion del Plan de Accion Especifico -PAE para la recuperacion y construccion de las afectaciones presentadas en el municipio de Medina y Paratebueno, conforme a la declaratoria de calamidad publica deparamental No. 131 del 9 de junio de 2025, sin embargo en la misma no se evidencia la ejecucion de compromisos propios  y de los avances.
* Diciembre:  Se evidencia y se adjunta Acta de reunion de fecha 3 de diciembre del 2025 con la participacion del comite departamental, la socializacion de los avances y presentacion de la modificacion del Plan de Accion Especifico -PAE conforme a la declaratoria de calamidad publica deparamental No. 131 del 9 de junio de 2025 y  socializacion y aprobacion de modificacion del PAE, sin embargo en la misma no se evidencia la ejecucion de compromisos propios  y de los avances.</t>
  </si>
  <si>
    <r>
      <rPr>
        <sz val="11"/>
        <color rgb="FF000000"/>
        <rFont val="Calibri"/>
      </rPr>
      <t xml:space="preserve">En los tres documentos se observa que los compromisos sí se coordinan y empiezan a ejecutarse, y que hay evidencia de avance. 
En el acta 078 se acuerdan acciones inmediatas (suspensión de clases, refugios, plantas eléctricas, ayudas) y se asignan responsables para ponerlas en marcha. En el acta 080 estos compromisos se concretan en el PAE, que define actividades, responsables, presupuesto y tiempos para la recuperación y reconstrucción. En el acta 082 se presentan porcentajes de avance físico y financiero, actividades ya cumplidas y acciones en curso, lo que demuestra seguimiento y ejecución real de lo planeado. </t>
    </r>
    <r>
      <rPr>
        <sz val="11"/>
        <color rgb="FFFF0000"/>
        <rFont val="Calibri"/>
      </rPr>
      <t xml:space="preserve">se suguiere dejar un apartado especial en el acta para mejor analisis de los compromisos con fechas y responsables con el fin de dar una documentacion formal al control asociado al seguimiento de los compromisos </t>
    </r>
  </si>
  <si>
    <t>Realizar seguimiento a las actividades propias y de los responsables según los compromisos adquiridos en el comité y tomar las acciones necesarias (PUNTO DE CONTROL)</t>
  </si>
  <si>
    <t>Seguimiento periódico a compromisos, evaluación de avances, toma de acciones correctivas cuando sea necesario</t>
  </si>
  <si>
    <t>¿Se realiza seguimiento? ¿Se evalúan avances? ¿Se toman acciones ante incumplimientos?</t>
  </si>
  <si>
    <t xml:space="preserve">* Junio: Presenta el acta. 
* Julio: Presenta el acta.    
* Diciembre: Presenta el acta.
* Para los meses de agosto, septiembre, octubre y noviembre  se realizo comite departamental, pero sobre otros temas diferentes al evento natural de Medina y Paratebueno  </t>
  </si>
  <si>
    <t>* Junio: Se evidencia y se adjunta Acta de reunion de fecha 8 de junio del 2025 con la participacion del comite departamental y la declaracion de la calamidad publica, no obstante no se realiza seguimiento.
* Julio: Se evidencia y se adjunta Acta de reunion de fecha  29 y 30 de julio de 2025 con la participacion del comite departamental y la socializacion del Plan de Accion Especifico -PAE para la recuperacion y construccion de las afectaciones presentadas en el municipio de Medina y Paratebueno, conforme a la declaratoria de calamidad publica deparamental No. 131 del 9 de junio de 2025,, no obstante no se realiza seguimiento.
* Diciembre:  Se evidencia y se adjunta Acta de reunion de fecha 3 de diciembre del 2025 con la participacion del comite departamental, la socializacion de los avances y presentacion de la modificacion del Plan de Accion Especifico -PAE conforme a la declaratoria de calamidad publica deparamental No. 131 del 9 de junio de 2025 y  socializacion y aprobacion de modificacion del PAE, no obstante no se realiza seguimiento.</t>
  </si>
  <si>
    <r>
      <rPr>
        <sz val="11"/>
        <color rgb="FF000000"/>
        <rFont val="Calibri"/>
      </rPr>
      <t xml:space="preserve">Con los tres documentos se puede ver una misma línea de trabajo: primero se asumen compromisos, luego se organizan en un plan y, después, se les hace seguimiento con cifras y ajustes.
En el acta 078, del 8 de junio, el Consejo reacciona a la emergencia y acuerda acciones inmediatas (suspender clases, organizar refugios, gestionar plantas eléctricas y ayudas), dejando claro quién debe hacer qué, pero sin entrar todavía en un esquema formal de seguimiento porque es la fase inicial del evento. Más adelante, en el acta 080, de finales de julio, esos compromisos se convierten en un Plan de Acción Específico (PAE) con actividades, responsables, tiempos y costos, y se define expresamente que una dependencia (Secretaría de Prospectiva) hará el seguimiento, emitirá alertas y propondrá ajustes cuando haya retrasos. Finalmente, en el acta 082, de diciembre, se ve ese seguimiento en funcionamiento: se presentan porcentajes de avance físico y financiero, se indican cuántas actividades del PAE están terminadas o en curso, se identifican rezagos por falta de reportes y, frente a esos incumplimientos, se toman acciones como exigir el envío de información, pedir la designación de enlaces y reforzar el seguimiento desde la UAEGRD.
</t>
    </r>
    <r>
      <rPr>
        <b/>
        <sz val="11"/>
        <color rgb="FF000000"/>
        <rFont val="Calibri"/>
      </rPr>
      <t>En conclusion</t>
    </r>
    <r>
      <rPr>
        <sz val="11"/>
        <color rgb="FF000000"/>
        <rFont val="Calibri"/>
      </rPr>
      <t>, se puede afirmar que sí se realiza seguimiento a los compromisos, sí se evalúan los avances y sí se toman medidas cuando hay incumplimientos, de modo que la actividad y el criterio planteado se consideran cumplidos.</t>
    </r>
  </si>
  <si>
    <t>PROCEDIMIENTO: ENTREGA DE AYUDAS HUMANITARIAS</t>
  </si>
  <si>
    <t>Código: M-FT-PR-010</t>
  </si>
  <si>
    <t>OBJETIVO: Coordinar la entrega de las ayudas humanitarias requeridas por la población afectada por emergencias y desastres de origen natural o antrópico, con base en los registros efectuados en las actas de los Concejos Municipales Para la Gestión de Riesgos</t>
  </si>
  <si>
    <t xml:space="preserve">CONCLUSIÓN DE AUDITORÍA </t>
  </si>
  <si>
    <t>HALLAZGO</t>
  </si>
  <si>
    <t>Recibir reporte de emergencia a través de línea 123, registrar información en cuadro Excel, consolidar diariamente, cargar en SAGA y transmitir al Director</t>
  </si>
  <si>
    <t>Técnico / Auxiliar administrativo UAEGRD</t>
  </si>
  <si>
    <t>Registro Cuadro Excel - Bitácora de llamadas diarias / Reporte de Emergencias M-FT-FR-010</t>
  </si>
  <si>
    <t>Oportunidad y exactitud del registro, carga en SAGA</t>
  </si>
  <si>
    <t>¿Se registra oportunamente la información recibida? ¿Se carga en SAGA? ¿Se transmite al Director?</t>
  </si>
  <si>
    <t xml:space="preserve">Viernes 13 de marzo 
No se cuenta con el formato diligenciado.
La unidad auditada presentó la subsanación a las observaciones identificadas el día viernes 13/03/2026, mediante correo electrónico enviado el 16/03/2026. En dicho correo se adjunta el formato en Excel correspondiente al procedimiento de entrega de ayudas humanitarias, en el cual se evidencia el paso a paso del proceso.  
Para el Punto No. 2, la entidad remitió el formato en Excel con los campos: número, mes, fecha de recepción, fecha del evento, departamento, provincia, municipio, vereda/corregimiento/centro poblado, tipo de evento, observaciones, descripción del evento, reporte de afectación en vidas, número de familias y número de personas. El archivo contiene tres registros diligenciados, así:
Fila 1
- Mes: junio  
- Fecha de recepción: 08/06/2025  
- Fecha del evento: 08/06/2025  
- Departamento: Cundinamarca  
- Provincia: Medina  
- Municipio: Medina  
- Centro poblado: Templo Parroquial – Sede Educativa Gramalote  
- Tipo de evento: Sismo  
- Descripción del evento: El Consejo Municipal de Gestión del Riesgo de Desastres de Medina reporta un fuerte sismo con afectación en el templo parroquial, donde se presentan dos lesionados por colapso de un muro, y afectación en la sede educativa Gramalote. La atención fue realizada por el Cuerpo de Bomberos y personal de la Alcaldía Municipal.  
- Número de familias afectadas: 0  
- Número de personas afectadas: 2  
Fila 2
- Mes: junio  
- Fecha de recepción: 08/06/2025  
- Fecha del evento: 08/06/2025  
- Departamento: Cundinamarca  
- Provincia: Medina  
- Municipio: Paratebueno  
- Centro poblado: Sector Santa Cecilia – Vía Moya / Vía Nacional  
- Tipo de evento: Sismo  
- Descripción del evento: El Consejo Municipal de Gestión del Riesgo de Desastres de Paratebueno reporta un fuerte sismo que genera afectación en la vía Moya – Vía Nacional, la cual presenta fractura en dos tramos. En el sector Santa Cecilia se identifica la zona más crítica, con aproximadamente 137 viviendas afectadas.  
- Número de familias afectadas: 137  
- Número de personas afectadas: 362  
Fila 3
- Mes: junio  
- Fecha de recepción y del evento: 08/06/2025  
- Departamento: Cundinamarca  
- Provincia: Medina  
- Municipio: Medina  
- Centro poblado: Centro poblado (no especificado)  
- Tipo de evento: Sismo  
- Descripción del evento: El Consejo Municipal de Gestión del Riesgo de Desastres de Medina reporta un fuerte sismo con aproximadamente 150 viviendas afectadas.  
- Número de familias afectadas: 150  
- Número de personas afectadas: 600  
</t>
  </si>
  <si>
    <t xml:space="preserve">Una vez evaluado el procedimiento Entrega de Ayudas Humanitarias código M-FT-PR-010 aprobado el 27 de mayo de 2019 se puede concluir que la Unidad Administrativa Especial para la Gestión del Riesgo de Desastres (UAEGRD), presenta una evaluación cumple parcialmente debido a que debe fortalecer la implementación del mismo teniendo en cuenta que en la evaluación de las evidencias – soportes entregados en mesa de trabajo el día 13 de marzo de 2026 y enviando vía correo electrónico el 16 de marzo de 2026 las evidencias – soportes para subsanar los documentos (evidencias - soportes) faltantes que en la mesa de trabajo que fueron aportadas en su momento. 
Dentro de las evidencias – soportes aportados por la UAEGRD se encuentra el registro en Excel de las llamadas donde se pudo observar que se recibieron tres (3) llamadas así: dos (2) llamadas desde el municipio de Medina  donde se reportaron 150 familias y personas afectadas 602 y una (1) llamada desde el municipio de Paratebueno  donde se reportaron 137 familias y 362 personas afectadas, asimismo, aportaron 23 actas de los Puesto de Mando Unificado que se realizaron entre el 11 de junio de 2025 y el 24 de junio de 2025 donde se observó la participación por parte del Director(a) de la UAEGRD y del subdirector del área de manejo, lo anterior sirvió como insumo para evaluar las actividades No. 4, 5, 6, 7, 9, evidencias – soportes que no corresponden al relacionado dentro del procedimiento “Informe de situación del departamento/Acta de reunión”, es de aclarar que con el insumo suministrado se observo que la UAEGRD tomo decisiones para la entrega de ayudas humanitarias tanto en subvenciones de arriendos por un periodo inicial de 3 meses con ampliación a 6 meses, en entregan 286 de kits de aseo y 536 kits de mercados solicitados por los alcaldes de los municipios de Medina y Paratebueno, así como la entrega de materiales para la adecuación de los albergues.
Se aplico el instrumento de muestreo para la muestra de 536 kits de mercado tomando el municipio de Medina con 300 kits de mercado como resultado una muestra optima de 23 kits de mercado, donde se tomo la información dispuesta en el EDAN formato M-FT-FR-017 entregado por la alcaldía a la UAEGRD y el formato de entrega de ayudas humanitarias por emergencias M-FT-FR-009, se 
</t>
  </si>
  <si>
    <t xml:space="preserve">Condición
La Unidad Administrativa Especial para la Gestión del Riesgo de Desastres (UAEGRD) presenta un incumplimiento en la aplicación del procedimiento “Ayudas Humanitarias”, código M‑FT‑PR‑010, al obtener una calificación del 58% en su implementación. Lo anterior se debe a que en varias actividades no se aportó la evidencia requerida o esta no corresponde al registro establecido en el procedimiento.
Actividades sin evidencia adecuada
Actividad No. 4: La UAEGRD presenta como evidencia las actas del Puesto de Mando Unificado (PMU) realizadas entre el 11 y el 24 de junio de 2025; sin embargo, estas no corresponden al registro exigido para la actividad, identificado como “Registro Cuadro Excel – Bitácora de llamadas diarias”.
Actividad No. 7: Se aportan nuevamente actas del PMU del periodo 11 al 24 de junio de 2025, las cuales no cumplen con el tipo de evidencia requerido, correspondiente al “Informe de situación del departamento con respecto a la emergencia / Acta de reunión”.
Asimismo, se identificó cumplimiento parcial en las siguientes actividades:
Actividades No. 5, 6 y 9: La UAEGRD presenta como evidencia las actas del PMU del 11 al 24 de junio de 2025, que no corresponden al registro solicitado para estas actividades, consistente en el “Informe de situación del departamento con respecto a la emergencia / Acta de reunión”.
Actividades No. 10 y 11: Se evidenció el diligenciamiento del formato “Censo de afectación municipal por emergencia – Evaluación de Daños y Análisis de Necesidades (EDAN)”, en el cual se registran 300 personas damnificadas y las ayudas solicitadas para el municipio de Medina. No obstante, al contrastar esta información con las planillas firmadas de entrega de ayudas humanitarias, se observó que en las 30 planillas aportadas se registran 283 beneficiarios, de los cuales solo 15 coinciden con los nombres reportados en el EDAN. Esta inconsistencia afecta la trazabilidad y confiabilidad del proceso de entrega de ayudas.
Criterio
Proceso de Gobernanza, Gestión Riesgos de Desastres y Seguridad Ciudadana – Procedimiento de entrega de ayudas humanitarias, código M‑FT‑FR‑010.
Consecuencia
Las inconsistencias identificadas generan impactos significativos en el proceso de entrega de ayudas humanitarias, tales como:
Pérdida de trazabilidad entre los damnificados registrados en el EDAN y los beneficiarios que reciben las ayudas, generando incertidumbre en la entrega de las ayudas humanitarias.
Debilitamiento de la confiabilidad de la información oficial, afectando la transparencia y la capacidad de justificar las decisiones tomadas durante la emergencia.
Afectación a la eficacia del proceso, al no contar con información precisa para la planeación, distribución y seguimiento de las ayudas.
</t>
  </si>
  <si>
    <t xml:space="preserve">Una vez evaluado el procedimiento “Entrega de Ayudas Humanitarias”, código M FT PR 010, aprobado el 27 de mayo de 2019, se concluye que la Unidad Administrativa Especial para la Gestión del Riesgo de Desastres (UAEGRD) NO CUMPLE con lo establecido en dicho procedimiento, al haber obtenido una calificación global del 63% en su implementación. Este resultado muestra que, aunque la entidad realizó acciones concretas de atención y entregó ayudas a la población afectada, no se respetaron de manera suficiente los registros y formatos definidos, lo que afecta la trazabilidad y la confiabilidad del proceso.
Durante la auditoría se revisaron las evidencias y soportes entregados en la mesa de trabajo del 13 de marzo de 2026 y la documentación adicional enviada el 16 de marzo de 2026. Entre estos documentos se encuentra el registro en Excel de las llamadas recibidas por la UAEGRD, en el que se evidenció la atención de tres (3) reportes: dos (2) procedentes del municipio de Medina, con 150 familias y 602 personas afectadas, y uno (1) del municipio de Paratebueno, con 137 familias y 362 personas afectadas. También se aportaron 23 actas de los Puestos de Mando Unificado (PMU) realizadas entre el 11 y el 24 de junio de 2025, en las que se observó la participación del Director(a) de la UAEGRD y del Subdirector de Manejo, lo que demuestra una intervención activa en la coordinación de la emergencia. Estas evidencias fueron utilizadas para evaluar, entre otras, las actividades 4, 5, 6, 7 y 9, aunque no corresponden exactamente a los registros específicos que el procedimiento exige como “Informe de situación del departamento / Acta de reunión”.
A partir de las actas de PMU y otros soportes se verificó que la UAEGRD tomó decisiones relevantes para la entrega de ayudas humanitarias: se aprobaron subsidios de arriendo por tres (3) meses, posteriormente ampliados a seis (6) meses; se distribuyeron 286 kits de aseo y 536 kits de mercado solicitados por los alcaldes de Medina y Paratebueno; y se entregaron materiales para la adecuación de albergues. Para analizar la consistencia de esta entrega, se aplicó un muestreo sobre los 536 kits de mercado, seleccionando el municipio de Medina (300 kits) y una muestra de 23 kits. En este ejercicio se cruzó la información del EDAN (formato M FT FR 017) remitido por la alcaldía y el formato de entrega de ayudas humanitarias por emergencias M FT FR 009.
No obstante, el análisis detallado frente a las exigencias del procedimiento mostró los siguientes hallazgos:
Condición general
La UAEGRD no aplica de manera completa el procedimiento “Ayudas Humanitarias” M FT PR 010, ya que en varias actividades no se aportó la evidencia requerida o esta no coincide con el tipo de registro definido en el documento.
Actividades sin evidencia adecuada
•	Actividad No. 4: Como soporte se presentan actas de PMU (11 al 24 de junio de 2025), cuando el procedimiento establece que la evidencia debe ser el “Registro Cuadro Excel – Bitácora de llamadas diarias”.
•	Actividad No. 7: De nuevo se aportan actas de PMU en lugar del “Informe de situación del departamento con respecto a la emergencia / Acta de reunión” exigido como evidencia específica para esta actividad.
Actividades con cumplimiento parcial
•	Actividades No. 5, 6 y 9: Para estas actividades se usan las actas de PMU como soporte, pero el procedimiento define como evidencia el “Informe de situación del departamento con respecto a la emergencia / Acta de reunión”, lo que implica que el tipo de registro no es el adecuado.
•	Actividades No. 10 y 11: Se comprobó el diligenciamiento del “Censo de afectación municipal por emergencia – Evaluación de Daños y Análisis de Necesidades (EDAN)”, donde se registran 300 personas damnificadas y las ayudas solicitadas para Medina. Sin embargo, al contrastar esta información con 30 planillas de entrega de ayudas, se encontró que allí se reportan 283 beneficiarios y solo 15 coinciden con los nombres del EDAN, lo que genera una importante inconsistencia entre la población censada y la realmente atendida.
Criterio
Estas situaciones se analizan a la luz del “Proceso de Gobernanza, Gestión Riesgos de Desastres y Seguridad Ciudadana – Procedimiento de entrega de ayudas humanitarias, código M FT PR 010”, que exige el uso de formatos y registros específicos para cada actividad, con el fin de garantizar trazabilidad y control sobre las ayudas entregadas.
Consecuencias
Las inconsistencias e incumplimientos identificados generan impactos relevantes en el proceso de entrega de ayudas humanitarias, entre los que se destacan:
•	Pérdida de trazabilidad entre los damnificados registrados en el EDAN y los beneficiarios que efectivamente reciben las ayudas, lo que introduce dudas sobre la adecuada focalización y priorización de los apoyos.
•	Debilitamiento de la confianza en la información oficial, afectando la transparencia y la capacidad de la entidad para justificar las decisiones adoptadas ante los organismos de control y la ciudadanía.
•	Reducción de la eficacia del proceso, al carecer de información completa y consistente para la planeación, distribución y seguimiento de las ayudas, especialmente en contextos donde los recursos son limitados y deben dirigirse a quienes más lo necesitan.
Conclusión general
En síntesis, aunque la UAEGRD demuestra capacidad operativa para recibir reportes, coordinar la respuesta en los PMU y ejecutar entregas de ayudas humanitarias, el procedimiento formal “Entrega de Ayudas Humanitarias” M FT PR 010 no se cumple en los términos definidos por la propia entidad. La calificación del 63% y el concepto NO CUMPLE evidencian la necesidad de alinear la práctica con el procedimiento, fortalecer el uso de los formatos oficiales, corregir las diferencias entre los censos y las listas de entrega y asegurar que cada ayuda pueda rastrearse claramente desde la identificación del damnificado hasta la firma de recibido.
</t>
  </si>
  <si>
    <t>Verificar situación, activar CMGRD, establecer nivel de alerta y solicitar Acta, EDAN y requerimientos urgentes</t>
  </si>
  <si>
    <t>Lista de Chequeo Carpeta de Ayudas Humanitarias M-FT-FR-008</t>
  </si>
  <si>
    <t>Verificación de activación CMGRD y documentación solicitada</t>
  </si>
  <si>
    <t>¿Se activa el CMGRD? ¿Se solicita documentación requerida? ¿Se establece nivel de alerta?</t>
  </si>
  <si>
    <t xml:space="preserve">Durante la evaluación realizada el viernes 03 de marzo, se evidenció que el Formato 008 presentaba incompletitud en varios de sus campos y no contaba con los soportes requeridos para el Punto 3 del procedimiento.
La unidad auditada, mediante correo electrónico del 16/03/2026, subsana la observación y remite los siguientes documentos como evidencia:
•	Lista de chequeo – Carpeta de ayudas humanitarias
•	Formato M-FT-F-008 diligenciado (fecha de entrega: 18/06/2025)
•	Ítems relacionados en la entrega
•	Oficio de solicitud del alcalde
•	Acta del Consejo Municipal de Gestión del Riesgo de Desastres
•	Remisión del contratista y del encargado de bodega
•	Acta de entrega de ayudas humanitarias – Formato M-FTFR-003
•	Planillas de legalización de las ayudas entregadas
•	Informe del supervisor del contrato
•	Informe de actividad y descripción general con registro fotográfico
•	Documento de responsable: revisión y aprobación
1. Municipio de Medina – Remisión No. 064843
En la revisión del Formato 008 y sus soportes se relacionan los siguientes elementos entregados:
Ítem	Descripción	Cantidad
1	Estufa industrial de 2 puestos	1 unidad
2	Carpa impermeable amarilla	60 unidades
3	Toldillo cuatro puntas	100 unidades
4	Botas de caucho	102 pares
La documentación aportada incluye oficio de solicitud, acta del CMGRD, remisión del contratista, acta de entrega, planillas de legalización, informe del supervisor e informe de actividad con registro fotográfico.
2. Municipio de Paratebueno – Remisión No. 064845
La unidad auditada remite la lista de chequeo y la carpeta de ayudas humanitarias correspondiente al municipio de Paratebueno, con fecha de entrega 18/06/2025. Se adjuntan los mismos tipos de soportes: oficio del alcalde, acta del CMGRD, remisión del contratista y bodega, acta de entrega M-FTFR-003, planillas de legalización, informe del supervisor e informe de actividad con registro fotográfico.
En la remisión No. 064845 se relacionan los siguientes elementos:
Ítem	Descripción	Cantidad
1	Tubo cerramiento	18 unidades
2	Malla (malla/maya)	70 metros lineales
3	Soldadura eléctrica	12 kg
4	Ángulo 3/4	26 unidades
5	Bisagra	10 pares
6	Tubo estructural rectangular	36 unidades
7	Polisombra verde	1 rollo
8	Guaya alma de acero	10 kits
9	Lámina Super Board	2 unidades
10	Tanque Acquaviva 500 L	10 unidades
11	Tubería	20 rollos
12	Carretilla latón plástico	3 unidades
13	Refrigerador/congelador 100 L	3 unidades
14	Estufa industrial 2 puestos	1 unidad
15	Guantes de nitrilo	35 pares
16	Amarre de teja	200 unidades
17	Cilindro de gas propano 40 lb con regulador	1 unidad
18	Unión rápida de manguera 3/4	20 unidades
Conclusión de auditoría
Con la entrega del Formato 008 debidamente diligenciado y la totalidad de los soportes requeridos para el Punto 3, la unidad auditada subsanó la observación inicial y presenta cumplimiento frente a los requisitos establecidos para el procedimiento de entrega de ayudas humanitarias.
</t>
  </si>
  <si>
    <t>Establecer nivel de alerta y coordinar acciones con organismos operativos, solicitar reportes periódicos sobre evolución del evento</t>
  </si>
  <si>
    <t>Técnico / Auxiliar administrativo / Profesional universitario UAEGRD</t>
  </si>
  <si>
    <t>Registro Cuadro Excel - Bitácora de llamadas diarias</t>
  </si>
  <si>
    <t>Coordinación efectiva con organismos operativos</t>
  </si>
  <si>
    <t>¿Se coordinan acciones con organismos? ¿Se solicitan reportes periódicos?</t>
  </si>
  <si>
    <t>La unidad auditada no presenta el documento soporte que se relaciona en el procedimiento "Registro cuadro excel - Bitácora de llamadas diarias"
Sin embargo, la unidad auditada presenta como evidencia las actas de reunión de los Puestos de Mando Unificados (PMU) que se adelantaron los días 11, 12, 13, 14, 15, 16, 17, 18, 19, 20, 21, 22, 23, 24, realizados en el mes de junio de 2025.
11 de junio de 2025
Hora: 5:28 p.m.
 En la reunión hizo presencia la unidad auditada donde manifestaron que contaban con una carpa tipo iglú en sitio, por parte de la Gobernación hicieron presencia el gerente de EPC, el dr. Ronald Rangel, personal del ICCU
12 de junio de 2025
Hora: 7:57 a.m.
En la reunión hizo presencia la unidad auditada donde manifestaron vía alterna es terciaria porque solo puede pasar un vehículo liviano, no de trafico pesado, además, se solicita con la UNGRD organizar fuerza de tarea para realizar censos faltantes entre el ingeniero Alejandro, se solicita reunir y hacer una mesa de trabajo, adelantar acciones operativas, por parte de la Gobernación también participó personal del ICCU, agencia catastral.
13 de junio de 2025
Hora: 9:00 a.m.
En la reunión hizo presencia la unidad auditada donde manifestaron que el Gobernador se había reunido con el presidente de Claro con el fin de hacer llegar unas antenas a Medina, por parte de la Gobernación participó el dr. Ronald Rangel, así como, representantes del ICCU, EPC, CRUE de Cundinamarca
13 de junio de 2025
Hora: 18:15 p.m.
No se evidencia intervención en la reunión parte de la unidad auditada, por parte de la Gobernación participaron ICCU, Secretaría de Vivienda, Secretaría de Salud, EPC.
14 de junio de 2025
Hora: 9:01 a.m.
No se evidencia intervención en la reunión parte de la unidad auditada, por parte de la Gobernación participó dr. Ronald Rangel, EPC, IPYBAG, ICCU.  
14 de junio de 2025
Hora: 5:35 p.m.
No se evidencia intervención en la reunión parte de la unidad auditada, por parte de la Gobernación participó el dr. Ronald Rangel, EPC, IPYBAG, ICCU, Secretaría de Salud, CRUE Cundinamarca, Agencia Catastral de Cundinamarca.
15 de junio de 2025
Hora: 8:00 a.m.
No se evidencia intervención en la reunión parte de la unidad auditada, por parte de la Gobernación participó, EPC, ICCU, Secretaría de Salud.
15 de junio de 2025
Hora: 5:00 p.m.
El representante de la unidad auditada realiza su intervención donde manifiesta que el alojamiento temporal sector Santa Teresita estaba desorganizado y que con el acompañamiento realizado se dieron las indicaciones pertinentes para superar los hechos. Asimismo, la Gobernación hizo presencia con las diferentes entidades como EPC, ICCU.
16 de junio de 2025
Hora: 5:12 p.m. 
El representante de la unidad auditada realiza su intervención donde manifestó que desde los municipios se debe suministrar clavos, fijaciones para el alojamiento Santa Teresa, además, la directora de la unidad auditada manifestó que el alcalde de Ubalá realizó solicitud respecto a la iglesia y cementerio, así como la articulación de las entidades para el manejo de salud y trabajos con equipo de aguas, asimismo, hizo presencia el ICCU, EPC,
17 de junio de 2025
Hora: 9:02 a.m.
La directora de la unidad auditada informó sobre los adelantos en mejoras del alojamiento temporal, además, expreso recomendaciones a las alcaldías de no enviar ayudas humanitarias directas debido los desperdicios y riesgos sanitarios, así como el envío de puntos ecológicos por parte de Corpoguavio, y la recepción de materiales de construcción en la antigua bodega de la Licorera en Bogotá la cual presenta humedad, también, reitero al Servicio Geologico la solicitud de respuesta a la comunidad de La Europa sobre su posible retorno o reubicación, finalizando su intervención comunica que la UMATA debe realizar el censo con el fin de solicitar alivios financieros. 
El delegado de la unidad auditada manifestó que PONALZAR esta brindando apoyo  con tres unidades solicitadas por ICCU para trabajos de demolición y recuerda la llegada de 5 personas del IPYBAC que comenzaran con la adecuación de los refugios para animales. 
Asimismo, se conto con la presencia del ICCU, EPC, CRUE de Cundinamarca, 
17 de junio de 2025 
Hora. 5:35 p.m.
La directora de la unidad de riesgos de Cundinamarca informó sobre las visitas realizadas a las veredas Japon, Santa Cecilia. En Japon con acompañamiento del ejercito, planean realizar mejoras en la cancha del Tejo 1800, incluyendo la instalación de una estufa industrial y la mejora del recinto, a la vez que investigan el paradero de 40 tiendas de campaña entregadas previamente. En Santa Cecilia, se han iniciado las obras de un almacén de alimentos para el alojamiento temporal, a la espera de los materiales de la alcaldía.
Natalia, también menciono un problema urgente con una caja de energia humeante y dio seguimiento a una solicitud de ambulancia, así, como una visita de los servicios públicos municipales para inspeccionar la toma de agua den la Vereda Brasilia, donde un geólogo determino que se esta procediendo un problema de movimiento de masas rio arriba, no en la toma misma.
Natalia, explico que los estudios geológicos cuelen implicar salidas temprano por la mañana y una caminata de 4 o 5 horas, lo que hace mas factible una visita el jueves, ya que el problema de la manguera y un a paso elevado previsto ocupan el miércoles.
Diego de la UAERD, solicitó  apoyo a la policía o al ejercito debido al aumento del acceso al área de recepción de alimentos por parte de civiles no autorizados que buscan suministros, un asunto que discutió con su mayor para controlar la entrada mediante identificación
Intervención de otras entidades adscritas a la Gobernación de Cundinamarca ICCU, CRUE, EPC.
18 de junio de 2025
Hora 9:05 a.m.
La representante de UAEGRD Natalia Gómez, comenzó la reunión informando sobre las tareas del día, mencionando la visita con Corporinoquia y el ejército para un sobrevuelo, y la salida de la unidad hacia el punto. Posteriormente, se informó sobre la llegada del Grupo Éxito para la entrega de ayudas humanitarias.
La representante de UAEGRD Natalia Gómez, informó sobre la distribución de kits de alimentos y ropa, aclarando que los esfuerzos se centran en llegar a las zonas marginadas y que el excedente de suministros se mantendrá para su consideración por parte del alcalde.
Detalló una visita a Japón, donde solo se proporcionaron nueve tiendas de campaña adicionales tras evaluar las condiciones de vida, a pesar de haberse solicitado 40, y mencionó las próximas obras de cerramiento de la cancha del Tejo para evitar la intrusión de agua.
La representante de UAEGRD Natalia Gómez, analizó los proyectos en curso en el albergue de Santa Cecilia, incluyendo la finalización del área de almacenamiento de alimentos y el cerramiento del polideportivo, con el apoyo de Ponalsar y el Ejército. Y señalo que se reanudarán las obras en la cocina de Santa Teresa. 
La representante de UAEGRD Natalia Gómez, solicitó a los administradores controlar las actividades dentro de los alojamientos y evitar la sobresaturación de ayudas humanitarias y la recepción de ropa usada para prevenir problemas de salubridad, pidiendo coordinar las donaciones a través de la gobernación.
La representante de UAEGRD Natalia Gómez, informó que la comunidad en Santa Cecilia está clasificando ropa donada que luego no se llevan, lo que se considera revictimización, por lo que recomendó no recibir más ropa usada; sin embargo, comunicó que desde el viernes se está recibiendo donaciones de materiales de construcción en la antigua licorera en Bogotá, con personal de la Gobernación y Gestión del Riesgo a cargo.
El administrador de alojamiento de Nuevo Horizonte Rene Cardona, a la vez es contratista de la alcaldía en deportes y se está coordinando actividades con Indeportes de Cundinamarca está realizando actividades lúdicas y deportivas diarias en varios alojamientos temporales, por lo que solicitó que las entidades coordinen sus visitas al PMU para evitar la superposición de actividades.
18 de junio de 2025
Hora 6:09 p.m.
La representante de UAEGRD Natalia Gómez, informó que se visitó San Andrés 2, se instalaron lavamanos portátiles y se tomaron medidas para la cocina, mencionando la necesidad de considerar el deseo de la comunidad de seguir cocinando con leña. También señaló que un equipo de gestión del riesgo revisaría las condiciones de pernocta y la distribución de carpas en San Andrés 2, siguiendo el procedimiento del día anterior. Con respecto al sitio de almacenamiento de alimentos en Santa Cecilia, indicó que la comunidad ahora prefiere un comedor, lo que implica que los materiales disponibles actualmente no serán suficientes y requiere revisión para su implementación.
Un representante de UAEGRD Diego Contreras, expresó preocupación por el manejo actual de los alimentos y la necesidad de organizarlos adecuadamente.
explicó que los recursos prestados, no son suficientes para alimentación ni para adecuar los sitios de alojamiento.
Un representante de UAEGRD Diego Contreras, informó sobre la confusión generada por administradores al indicar que se realizarían nuevas visitas para rectificar afectaciones, aclarando que las evaluaciones ya se hicieron con profesionales y no se harán más.
Un representante de UAEGRD Diego Contreras, informó que los materiales solicitados ya están en camino para la instalación de duchas, lavaplatos y lavaderos, y que se considerará la provisión de madera para estanterías.
19 de junio de 2025
Hora 9:00 a.m.
Un representante de UAEGRD Diego Contreras, informó sobre la culminación del comedor de Santa Cecilia, la llegada de elementos solicitados para San Cristóbal Bajo en Medina, así como materiales para duchas, lavaplatos, lavaderos y herramientas para corrales en los alojamientos.
19 de junio de 2025
Hora 5:50 p.m.
Se inicia apertura a la sesión de la tarde del PMU, La representante de UAEGRD Natalia Gómez, da inicio al PMU a las 5:50 del 19 de junio para revisar las actividades planeadas en la mañana y ejecutadas por cada entidad
a representante de UAEGRD Natalia Gómez, informó que se está terminando la demolición en Santa Cecilia y revisando la conectividad de agua, bomberos y la revisión del ICU.
Solicitó a la alcaldía de Paratebueno mesas y sillas para un censo de agro campesinos en San Andrés 2 para revisar reactivación económica y el número de semovientes.
Además, indicó que el Servicio Geológico Colombiano instalará sismógrafos y la próxima semana vendrá una comisión de vivienda y la Agencia Catastral para revisar predios en Paratebueno y Medina, y solicitó levantar un árbol en el colegio y recordar al ejército sobre la escuela en la vereda Garagoa.
La representante de UAEGRD Natalia Gómez, preguntó por el mantenimiento de los baños, mencionando un problema de olor y la colaboración pasada de Bamacol, indicando que ya no harán más mantenimiento y la falta de respuesta de un ingeniero de Covioriente a sus reiterados contactos.
20 de junio de 2025
Hora 9:18 a.m.
Un representante de UAEGRD Diego Contreras, de la Unidad de Gestión de Riesgos, informó que se estaba coordinando el alistamiento de materiales en el albergue de Santa Cecilia para la construcción de duchas y áreas de lavado, y que ya se habían recibido materiales para las actividades que comenzaban ese día, incluyendo la construcción de un albergue para mascotas por parte del IPYBAC.
La representante de UAEGRD Natalia Gómez, mencionó la continuación de los trabajos en un comedor comunitario y una visita técnica conjunta planificada por la UAEGRD y UNGRD junto con la visita de santa Teresa a Garagoa para el mantenimiento de la escuela, y las actividades del Secretario de Agro campesinado en San Andrés 2 relacionadas con los censos ganaderos y las tarjetas agrícolas, la revisión de la poda de árboles en la escuela, el inicio de la construcción del albergue para mascotas en Santa Cecilia y la llegada de donaciones privadas de alimentos y kits de ayuda humanitaria.
Un representante de UAEGRD Diego Contreras, informó que el camión llegará tarde pero hoy, y que José Hernández de la Secretaría de Agro Campesinado realizará una actividad en San Andrés antes de visitar la zona para censar afectados y revisar temas de tarjetas
20 de junio de 2025
Hora 5:00 p.m.
La representante de UAEGRD Natalia Gómez, informó sobre la finalización de la construcción del área de alimentación y el inicio del área para mascotas en Santa Cecilia, la entrega de ayudas humanitarias en Nuevo Horizonte, el arreglo de afectaciones en la escuela de Garagoa y el avance en la cocina del alojamiento de San Andrés 2
Un representante de UAEGRD Diego Contreras, expresó su preocupación por el tema de los chatarreros, mencionando inconvenientes recientes debido a permisos otorgados por propietarios de predios, lo que genera problemas de orden público y propuso difundir a través de la emisora de la defensa civil la prohibición de ingreso de chatarreros mientras las entidades trabajan en el sector.
Finalmente, Natalia preguntó a Nazly sobre la respuesta para los baños donde se informó que se hizo el contacto con Covi oriente y se está a la espera de retirarlos de ese punto y reubicarlos, se informó que se les hizo aseo.
21 de junio de 2025
Hora 4:52 p.m.
La representante de UAEGRD Natalia Gómez, informó sobre la recepción de 1300 kits escolares y de aseo, destinados a ser entregados directamente a los niños por la Secretaría de Educación una vez regresen a estudiar, y sugirió que, con la colaboración de la OIM, se utilizara una parte de estos kits para actividades recreativas y educativas para los niños en alojamientos temporales, mostrando así el uso de la ayuda al donante y beneficiando a los niños.
Adicionalmente, se comunicó la recepción de ayudas humanitarias del Consejo Municipal de Zipaquirá, específicamente 184 pacas de leche y 450 yogures que serán entregados de inmediato, y se mencionó la finalización de cocinas por parte del ejército en varios puntos, solicitando su apoyo para la instalación de duchas.
Finalmente, se expresó la necesidad de contar con supervisión municipal en los trabajos realizados para evitar inconvenientes y la falta de colaboración por parte de los beneficiarios, evidenciando situaciones donde se espera mayor responsabilidad de los administradores de los alojamientos temporales.
Un representante de UAEGRD Diego Contreras, señaló que durante una revisión con el gobernador se encontraron personas de una entidad realizando actividades no autorizadas de recepción y distribución de ropa, lo cual incumple lo acordado sobre la gestión de donaciones y genera desorden. Finalmente, enfatizó la necesidad de cerrar perimetralmente el alojamiento, similar a San Andrés 2, para controlar el acceso y evitar que se convierta en un basurero con la continua entrada de personas y objetos.
La representante de UAEGRD Natalia Gómez, propuso emitir un comunicado sobre la no recepción de ropa usada debido a la persistencia del problema a pesar de las discusiones previas, señalando la necesidad de abordar la situación con la policía.
La representante de UAEGRD Natalia Gómez, planteó la necesidad de crear un espacio para que las personas verifiquen y corrijan errores en sus datos de registro en la plataforma, pero enfatizó que no se buscaría independizar núcleos familiares para obtener más subsidios, sugiriendo enfocarse en errores de información como nombres, cédulas o la relación familiar declarada.
La representante de UAEGRD Natalia Gómez, solicitó que cuando se presentara una situación se llamara la policía Nacional, para que maneje el control de ese espacio.
Un representante de UAEGRD Diego Contreras. Además, mencionó una consulta de Wilmer Torres de Santa Teresa sobre el reporte en la aplicación para personas que no pernoctan diariamente y la solicitud de acompañamiento psicosocial por las tardes, así como actividades para adultos.
Un representante de UAEGRD Diego Contreras, respondió que coordinarán las visitas para la revisión de las viviendas reportadas y gestionarán la revisión del tema de los cauchos, además de trabajar en metodologías de actividades para los alojamientos con el fin de brindar atención adecuada a las personas.
22 de junio de 2025
Hora 8:49 am
La representante de UAEGRD Natalia Gómez, luego preguntó sobre la demora en la demolición solicitada a la administración para la asignación de espacio, específicamente para carpas de bienestar, servicio y clasificación del personal, y reiteró la necesidad de tener un puesto de primeros auxilios en el predio de Santa Teresa, ya sea dentro de la oferta institucional o en la esquina que se suponía que sería demolida, a la vez que señaló la demora en la reubicación de los baños portátiles destinados a su uso exclusivo.
22 de junio de 2025 
Hora 4:29 p.m.
Siendo las 4:29 pm, se inicia apertura a la sesión de la tarde del PMU, El representante de UAEGRD Diego Contreras, en el puesto de mando unificado en Paratebueno, indicando que revisarían las actividades del día y las que quedaron pendientes.
Un representante de UAEGRD Diego Contreras, informó sobre la entrega de ayudas humanitarias en varios sectores por parte de la Unidad de Gestión de Riesgo del Departamento y el acompañamiento realizado con la Cruz Roja para la revisión de viviendas en Medina.
El representante de UAEGRD Diego Contreras, anunció que los trabajadores sociales y el equipo de reconocimiento iniciarán el martes los trabajos de campo, y mañana se realizará la distribución de sectores para identificar áreas de levantamiento territorial para el centro poblado de Santa Cecilia, con el objetivo de tener más del 50% de levantamiento.
El representante de UAEGRD Diego Contreras, solicitó revisar la recepción de ropa usada por su mal estado y la necesidad de mejorar el aseo en los alojamientos, resaltando la preocupación por la salud de los niños y personas mayores.
23 de junio de 2025
Hora 11:44 a.m.
Un representante de UAEGRD Diego Contreras, informó sobre la entrega de ayudas humanitarias en varios sectores por parte de la Unidad de Gestión de Riesgo del Departamento y el acompañamiento realizado con la Cruz Roja para la revisión de viviendas en Medina.
Un representante de UAEGRD Diego Contreras, indicó que la Gobernación de Cundinamarca está entregando ayudas humanitarias en la Tahura y la Vara, y junto con Ponalsar y a solicitud de la administradora de Santa Cecilia, realizarán el desmonte de albergues temporales
Un representante de UAEGRD Diego Contreras, informó sobre la falta de electricidad en la casa cural de Santa Teresa tras el retiro del contador por ENEL debido a la demolición de la iglesia, afectando al almacenamiento de alimentos, y preguntó si ENEL podría habilitar el punto de energía existente.
24 de junio de 2025
Hora 8:49 a.m.
Siendo las 8:49 am, se inicia apertura a la sesión de la mañana del PMU. El representante de UAEGRD Diego Contreras, en el puesto de mando unificado en Paratebueno, indicando que revisarían las actividades del día y las pendientes del día anterior.
El representante de UAEGRD Diego Contreras, indicó que se retomarán diversas actividades entre entidades a nivel nacional, departamental y municipal, comenzando con la Unidad de Gestión de Riesgo que ya envió profesionales para entregar ayudas humanitarias y coordinará el inicio de la instalación de lavaderos y duchas.
También solicitó apoyo a una representante de la alcaldía de Paratebueno, Nazly Huertas, la para la entrega de materiales de construcción: 3 bultos de cemento, 6 sacos de arena de río, 6 tejas Eternit de 3 x 2.50 y 3 canecas de pintura, destinados a la reactivación de una escuela en Garagoa y ofreció la colaboración de la Unidad de Gestión de Riesgo, donde Nazly respondió que se solicitaría directamente a la Secretaría de Educación, la ayuda de estos materiales para que los suministraran por parte de la secretaría, teniendo en cuenta que la alcaldía de Paratebueno ha ayudado y ya va a revisar el secretario, si se podía ayudar con alguno de los materiales que han ido suministrando, donde Diego va a elevar la solicitud a la secretaría de educación y sería un tema pendiente.
Un representante de UAEGRD Diego Contreras, solicitó los datos de contacto para brindar apoyo a la familia y mencionó la verificación de información en el RUD, así como las visitas coordinadas con hábitat y catastro.
Un representante de UAEGRD Diego Contreras, informó sobre la entrega de ayudas humanitarias en varios sectores por parte de la Unidad de Gestión de Riesgo del Departamento y el acompañamiento realizado con la Cruz Roja para la revisión de viviendas en Medina 
24 de junio  de 2026
Hora: 5:20 p.m.
Un representante de UAEGRD Diego Contreras, informó sobre la entrega de kits alimentarios y de aseo en la vereda La Vara, y la programación para entregar carpas y asistencia en Japón. Debido al clima, la construcción de baños y lavamanos en Santa Teresa y Santa Cecilia se pospuso para mañana.
Un representante de UAEGRD Diego Contreras, destacó la importancia de distribuir los kits alimentarios y de aseo directamente a la comunidad rural con el apoyo de los municipios, evitando el almacenamiento. Solicitó la ayuda de Sergio en Medina para coordinar con los presidentes de las Juntas de Acción Comunal y priorizar la entrega en las zonas no atendidas.</t>
  </si>
  <si>
    <t>Consolidar información inicial y preparar primer reporte para Director de UAEGRD</t>
  </si>
  <si>
    <t>Técnico / Auxiliar administrativo / Profesional universitario / Subdirector UAEGRD</t>
  </si>
  <si>
    <t>Informe de situación del departamento / Acta de Reunión</t>
  </si>
  <si>
    <t>Calidad y oportunidad del reporte inicial</t>
  </si>
  <si>
    <t>¿Se consolida información? ¿Se prepara reporte? ¿Se transmite oportunamente?</t>
  </si>
  <si>
    <t>La unidad auditada no presenta el documento soporte que se relaciona en el procedimiento "Informe de situación del departamento/ acat de reunión", sin embargo, la unidad auditada presenta como evidencia las actas de reunión de los Puestos de Mando Unificados (PMU) que se adelantaron los días 11, 12, 13, 14, 15, 16, 17, 18, 19, 20, 21, 22, 23, 24, realizados en el mes de junio de 2025.
11 de junio de 2025
Hora: 5:28 p.m.
 En la reunión hizo presencia la unidad auditada donde manifestaron que contaban con una carpa tipo iglú en sitio, por parte de la Gobernación hicieron presencia el gerente de EPC, el dr. Ronald Rangel, personal del ICCU
12 de junio de 2025
Hora: 7:57 a.m.
En la reunión hizo presencia la unidad auditada donde manifestaron vía alterna es terciaria porque solo puede pasar un vehículo liviano, no de trafico pesado, además, se solicita con la UNGRD organizar fuerza de tarea para realizar censos faltantes entre el ingeniero Alejandro, se solicita reunir y hacer una mesa de trabajo, adelantar acciones operativas, por parte de la Gobernación también participó personal del ICCU, agencia catastral.
13 de junio de 2025
Hora: 9:00 a.m.
En la reunión hizo presencia la unidad auditada donde manifestaron que el Gobernador se había reunido con el presidente de Claro con el fin de hacer llegar unas antenas a Medina, por parte de la Gobernación participó el dr. Ronald Rangel, así como, representantes del ICCU, EPC, CRUE de Cundinamarca
13 de junio de 2025
Hora: 18:15 p.m.
No se evidencia intervención en la reunión parte de la unidad auditada, por parte de la Gobernación participaron ICCU, Secretaría de Vivienda, Secretaría de Salud, EPC.
14 de junio de 2025
Hora: 9:01 a.m.
No se evidencia intervención en la reunión parte de la unidad auditada, por parte de la Gobernación participó dr. Ronald Rangel, EPC, IPYBAG, ICCU.  
14 de junio de 2025
Hora: 5:35 p.m.
No se evidencia intervención en la reunión parte de la unidad auditada, por parte de la Gobernación participó el dr. Ronald Rangel, EPC, IPYBAG, ICCU, Secretaría de Salud, CRUE Cundinamarca, Agencia Catastral de Cundinamarca.
15 de junio de 2025
Hora: 8:00 a.m.
No se evidencia intervención en la reunión parte de la unidad auditada, por parte de la Gobernación participó, EPC, ICCU, Secretaría de Salud.
15 de junio de 2025
Hora: 5:00 p.m.
El representante de la unidad auditada realiza su intervención donde manifiesta que el alojamiento temporal sector Santa Teresita estaba desorganizado y que con el acompañamiento realizado se dieron las indicaciones pertinentes para superar los hechos. Asimismo, la Gobernación hizo presencia con las diferentes entidades como EPC, ICCU.
16 de junio de 2025
Hora: 5:12 p.m. 
El representante de la unidad auditada realiza su intervención donde manifestó que desde los municipios se debe suministrar clavos, fijaciones para el alojamiento Santa Teresa, además, la directora de la unidad auditada manifestó que el alcalde de Ubalá realizó solicitud respecto a la iglesia y cementerio, así como la articulación de las entidades para el manejo de salud y trabajos con equipo de aguas, asimismo, hizo presencia el ICCU, EPC,
17 de junio de 2025
Hora: 9:02 a.m.
La directora de la unidad auditada informó sobre los adelantos en mejoras del alojamiento temporal, además, expreso recomendaciones a las alcaldías de no enviar ayudas humanitarias directas debido los desperdicios y riesgos sanitarios, así como el envío de puntos ecológicos por parte de Corpoguavio, y la recepción de materiales de construcción en la antigua bodega de la Licorera en Bogotá la cual presenta humedad, también, reitero al Servicio Geologico la solicitud de respuesta a la comunidad de La Europa sobre su posible retorno o reubicación, finalizando su intervención comunica que la UMATA debe realizar el censo con el fin de solicitar alivios financieros. 
El delegado de la unidad auditada manifestó que PONALZAR esta brindando apoyo  con tres unidades solicitadas por ICCU para trabajos de demolición y recuerda la llegada de 5 personas del IPYBAC que comenzaran con la adecuación de los refugios para animales. 
Asimismo, se conto con la presencia del ICCU, EPC, CRUE de Cundinamarca, 
17 de junio de 2025 
Hora. 5:35 p.m.
La directora de la unidad de riesgos de Cundinamarca informó sobre las visitas realizadas a las veredas Japon, Santa Cecilia. En Japon con acompañamiento del ejercito, planean realizar mejoras en la cancha del Tejo 1800, incluyendo la instalación de una estufa industrial y la mejora del recinto, a la vez que investigan el paradero de 40 tiendas de campaña entregadas previamente. En Santa Cecilia, se han iniciado las obras de un almacén de alimentos para el alojamiento temporal, a la espera de los materiales de la alcaldía.
Natalia, también menciono un problema urgente con una caja de energia humeante y dio seguimiento a una solicitud de ambulancia, así, como una visita de los servicios públicos municipales para inspeccionar la toma de agua den la Vereda Brasilia, donde un geólogo determino que se esta procediendo un problema de movimiento de masas rio arriba, no en la toma misma.
Natalia, explico que los estudios geológicos cuelen implicar salidas temprano por la mañana y una caminata de 4 o 5 horas, lo que hace mas factible una visita el jueves, ya que el problema de la manguera y un a paso elevado previsto ocupan el miércoles.
Diego de la UAERD, solicitó  apoyo a la policía o al ejercito debido al aumento del acceso al área de recepción de alimentos por parte de civiles no autorizados que buscan suministros, un asunto que discutió con su mayor para controlar la entrada mediante identificación
Intervención de otras entidades adscritas a la Gobernación de Cundinamarca ICCU, CRUE, EPC.
18 de junio de 2025
Hora 9:05 a.m.
La representante de UAEGRD Natalia Gómez, comenzó la reunión informando sobre las tareas del día, mencionando la visita con Corporinoquia y el ejército para un sobrevuelo, y la salida de la unidad hacia el punto. Posteriormente, se informó sobre la llegada del Grupo Éxito para la entrega de ayudas humanitarias.
La representante de UAEGRD Natalia Gómez, informó sobre la distribución de kits de alimentos y ropa, aclarando que los esfuerzos se centran en llegar a las zonas marginadas y que el excedente de suministros se mantendrá para su consideración por parte del alcalde.
Detalló una visita a Japón, donde solo se proporcionaron nueve tiendas de campaña adicionales tras evaluar las condiciones de vida, a pesar de haberse solicitado 40, y mencionó las próximas obras de cerramiento de la cancha del Tejo para evitar la intrusión de agua.
La representante de UAEGRD Natalia Gómez, analizó los proyectos en curso en el albergue de Santa Cecilia, incluyendo la finalización del área de almacenamiento de alimentos y el cerramiento del polideportivo, con el apoyo de Ponalsar y el Ejército. Y señalo que se reanudarán las obras en la cocina de Santa Teresa. 
La representante de UAEGRD Natalia Gómez, solicitó a los administradores controlar las actividades dentro de los alojamientos y evitar la sobresaturación de ayudas humanitarias y la recepción de ropa usada para prevenir problemas de salubridad, pidiendo coordinar las donaciones a través de la gobernación.
La representante de UAEGRD Natalia Gómez, informó que la comunidad en Santa Cecilia está clasificando ropa donada que luego no se llevan, lo que se considera revictimización, por lo que recomendó no recibir más ropa usada; sin embargo, comunicó que desde el viernes se está recibiendo donaciones de materiales de construcción en la antigua licorera en Bogotá, con personal de la Gobernación y Gestión del Riesgo a cargo.
El administrador de alojamiento de Nuevo Horizonte Rene Cardona, a la vez es contratista de la alcaldía en deportes y se está coordinando actividades con Indeportes de Cundinamarca está realizando actividades lúdicas y deportivas diarias en varios alojamientos temporales, por lo que solicitó que las entidades coordinen sus visitas al PMU para evitar la superposición de actividades.
18 de junio de 2025
Hora 6:09 p.m.
La representante de UAEGRD Natalia Gómez, informó que se visitó San Andrés 2, se instalaron lavamanos portátiles y se tomaron medidas para la cocina, mencionando la necesidad de considerar el deseo de la comunidad de seguir cocinando con leña. También señaló que un equipo de gestión del riesgo revisaría las condiciones de pernocta y la distribución de carpas en San Andrés 2, siguiendo el procedimiento del día anterior. Con respecto al sitio de almacenamiento de alimentos en Santa Cecilia, indicó que la comunidad ahora prefiere un comedor, lo que implica que los materiales disponibles actualmente no serán suficientes y requiere revisión para su implementación.
Un representante de UAEGRD Diego Contreras, expresó preocupación por el manejo actual de los alimentos y la necesidad de organizarlos adecuadamente.
explicó que los recursos prestados, no son suficientes para alimentación ni para adecuar los sitios de alojamiento.
Un representante de UAEGRD Diego Contreras, informó sobre la confusión generada por administradores al indicar que se realizarían nuevas visitas para rectificar afectaciones, aclarando que las evaluaciones ya se hicieron con profesionales y no se harán más.
Un representante de UAEGRD Diego Contreras, informó que los materiales solicitados ya están en camino para la instalación de duchas, lavaplatos y lavaderos, y que se considerará la provisión de madera para estanterías.
19 de junio de 2025
Hora 9:00 a.m.
Un representante de UAEGRD Diego Contreras, informó sobre la culminación del comedor de Santa Cecilia, la llegada de elementos solicitados para San Cristóbal Bajo en Medina, así como materiales para duchas, lavaplatos, lavaderos y herramientas para corrales en los alojamientos.
19 de junio de 2025
Hora 5:50 p.m.
Se inicia apertura a la sesión de la tarde del PMU, La representante de UAEGRD Natalia Gómez, da inicio al PMU a las 5:50 del 19 de junio para revisar las actividades planeadas en la mañana y ejecutadas por cada entidad
a representante de UAEGRD Natalia Gómez, informó que se está terminando la demolición en Santa Cecilia y revisando la conectividad de agua, bomberos y la revisión del ICU.
Solicitó a la alcaldía de Paratebueno mesas y sillas para un censo de agro campesinos en San Andrés 2 para revisar reactivación económica y el número de semovientes.
Además, indicó que el Servicio Geológico Colombiano instalará sismógrafos y la próxima semana vendrá una comisión de vivienda y la Agencia Catastral para revisar predios en Paratebueno y Medina, y solicitó levantar un árbol en el colegio y recordar al ejército sobre la escuela en la vereda Garagoa.
La representante de UAEGRD Natalia Gómez, preguntó por el mantenimiento de los baños, mencionando un problema de olor y la colaboración pasada de Bamacol, indicando que ya no harán más mantenimiento y la falta de respuesta de un ingeniero de Covioriente a sus reiterados contactos.
20 de junio de 2025
Hora 9:18 a.m.
Un representante de UAEGRD Diego Contreras, de la Unidad de Gestión de Riesgos, informó que se estaba coordinando el alistamiento de materiales en el albergue de Santa Cecilia para la construcción de duchas y áreas de lavado, y que ya se habían recibido materiales para las actividades que comenzaban ese día, incluyendo la construcción de un albergue para mascotas por parte del IPYBAC.
La representante de UAEGRD Natalia Gómez, mencionó la continuación de los trabajos en un comedor comunitario y una visita técnica conjunta planificada por la UAEGRD y UNGRD junto con la visita de santa Teresa a Garagoa para el mantenimiento de la escuela, y las actividades del Secretario de Agro campesinado en San Andrés 2 relacionadas con los censos ganaderos y las tarjetas agrícolas, la revisión de la poda de árboles en la escuela, el inicio de la construcción del albergue para mascotas en Santa Cecilia y la llegada de donaciones privadas de alimentos y kits de ayuda humanitaria.
Un representante de UAEGRD Diego Contreras, informó que el camión llegará tarde pero hoy, y que José Hernández de la Secretaría de Agro Campesinado realizará una actividad en San Andrés antes de visitar la zona para censar afectados y revisar temas de tarjetas
20 de junio de 2025
Hora 5:00 p.m.
La representante de UAEGRD Natalia Gómez, informó sobre la finalización de la construcción del área de alimentación y el inicio del área para mascotas en Santa Cecilia, la entrega de ayudas humanitarias en Nuevo Horizonte, el arreglo de afectaciones en la escuela de Garagoa y el avance en la cocina del alojamiento de San Andrés 2
Un representante de UAEGRD Diego Contreras, expresó su preocupación por el tema de los chatarreros, mencionando inconvenientes recientes debido a permisos otorgados por propietarios de predios, lo que genera problemas de orden público y propuso difundir a través de la emisora de la defensa civil la prohibición de ingreso de chatarreros mientras las entidades trabajan en el sector.
Finalmente, Natalia preguntó a Nazly sobre la respuesta para los baños donde se informó que se hizo el contacto con Covi oriente y se está a la espera de retirarlos de ese punto y reubicarlos, se informó que se les hizo aseo.
21 de junio de 2025
Hora 4:52 p.m.
La representante de UAEGRD Natalia Gómez, informó sobre la recepción de 1300 kits escolares y de aseo, destinados a ser entregados directamente a los niños por la Secretaría de Educación una vez regresen a estudiar, y sugirió que, con la colaboración de la OIM, se utilizara una parte de estos kits para actividades recreativas y educativas para los niños en alojamientos temporales, mostrando así el uso de la ayuda al donante y beneficiando a los niños.
Adicionalmente, se comunicó la recepción de ayudas humanitarias del Consejo Municipal de Zipaquirá, específicamente 184 pacas de leche y 450 yogures que serán entregados de inmediato, y se mencionó la finalización de cocinas por parte del ejército en varios puntos, solicitando su apoyo para la instalación de duchas.
Finalmente, se expresó la necesidad de contar con supervisión municipal en los trabajos realizados para evitar inconvenientes y la falta de colaboración por parte de los beneficiarios, evidenciando situaciones donde se espera mayor responsabilidad de los administradores de los alojamientos temporales.
Un representante de UAEGRD Diego Contreras, señaló que durante una revisión con el gobernador se encontraron personas de una entidad realizando actividades no autorizadas de recepción y distribución de ropa, lo cual incumple lo acordado sobre la gestión de donaciones y genera desorden. Finalmente, enfatizó la necesidad de cerrar perimetralmente el alojamiento, similar a San Andrés 2, para controlar el acceso y evitar que se convierta en un basurero con la continua entrada de personas y objetos.
La representante de UAEGRD Natalia Gómez, propuso emitir un comunicado sobre la no recepción de ropa usada debido a la persistencia del problema a pesar de las discusiones previas, señalando la necesidad de abordar la situación con la policía.
La representante de UAEGRD Natalia Gómez, planteó la necesidad de crear un espacio para que las personas verifiquen y corrijan errores en sus datos de registro en la plataforma, pero enfatizó que no se buscaría independizar núcleos familiares para obtener más subsidios, sugiriendo enfocarse en errores de información como nombres, cédulas o la relación familiar declarada.
La representante de UAEGRD Natalia Gómez, solicitó que cuando se presentara una situación se llamara la policía Nacional, para que maneje el control de ese espacio.
Un representante de UAEGRD Diego Contreras. Además, mencionó una consulta de Wilmer Torres de Santa Teresa sobre el reporte en la aplicación para personas que no pernoctan diariamente y la solicitud de acompañamiento psicosocial por las tardes, así como actividades para adultos.
Un representante de UAEGRD Diego Contreras, respondió que coordinarán las visitas para la revisión de las viviendas reportadas y gestionarán la revisión del tema de los cauchos, además de trabajar en metodologías de actividades para los alojamientos con el fin de brindar atención adecuada a las personas.
22 de junio de 2025
Hora 8:49 am
La representante de UAEGRD Natalia Gómez, luego preguntó sobre la demora en la demolición solicitada a la administración para la asignación de espacio, específicamente para carpas de bienestar, servicio y clasificación del personal, y reiteró la necesidad de tener un puesto de primeros auxilios en el predio de Santa Teresa, ya sea dentro de la oferta institucional o en la esquina que se suponía que sería demolida, a la vez que señaló la demora en la reubicación de los baños portátiles destinados a su uso exclusivo.
22 de junio de 2025 
Hora 4:29 p.m.
Siendo las 4:29 pm, se inicia apertura a la sesión de la tarde del PMU, El representante de UAEGRD Diego Contreras, en el puesto de mando unificado en Paratebueno, indicando que revisarían las actividades del día y las que quedaron pendientes.
Un representante de UAEGRD Diego Contreras, informó sobre la entrega de ayudas humanitarias en varios sectores por parte de la Unidad de Gestión de Riesgo del Departamento y el acompañamiento realizado con la Cruz Roja para la revisión de viviendas en Medina.
El representante de UAEGRD Diego Contreras, anunció que los trabajadores sociales y el equipo de reconocimiento iniciarán el martes los trabajos de campo, y mañana se realizará la distribución de sectores para identificar áreas de levantamiento territorial para el centro poblado de Santa Cecilia, con el objetivo de tener más del 50% de levantamiento.
El representante de UAEGRD Diego Contreras, solicitó revisar la recepción de ropa usada por su mal estado y la necesidad de mejorar el aseo en los alojamientos, resaltando la preocupación por la salud de los niños y personas mayores.
23 de junio de 2025
Hora 11:44 a.m.
Un representante de UAEGRD Diego Contreras, informó sobre la entrega de ayudas humanitarias en varios sectores por parte de la Unidad de Gestión de Riesgo del Departamento y el acompañamiento realizado con la Cruz Roja para la revisión de viviendas en Medina.
Un representante de UAEGRD Diego Contreras, indicó que la Gobernación de Cundinamarca está entregando ayudas humanitarias en la Tahura y la Vara, y junto con Ponalsar y a solicitud de la administradora de Santa Cecilia, realizarán el desmonte de albergues temporales
Un representante de UAEGRD Diego Contreras, informó sobre la falta de electricidad en la casa cural de Santa Teresa tras el retiro del contador por ENEL debido a la demolición de la iglesia, afectando al almacenamiento de alimentos, y preguntó si ENEL podría habilitar el punto de energía existente.
24 de junio de 2025
Hora 8:49 a.m.
Siendo las 8:49 am, se inicia apertura a la sesión de la mañana del PMU. El representante de UAEGRD Diego Contreras, en el puesto de mando unificado en Paratebueno, indicando que revisarían las actividades del día y las pendientes del día anterior.
El representante de UAEGRD Diego Contreras, indicó que se retomarán diversas actividades entre entidades a nivel nacional, departamental y municipal, comenzando con la Unidad de Gestión de Riesgo que ya envió profesionales para entregar ayudas humanitarias y coordinará el inicio de la instalación de lavaderos y duchas.
También solicitó apoyo a una representante de la alcaldía de Paratebueno, Nazly Huertas, la para la entrega de materiales de construcción: 3 bultos de cemento, 6 sacos de arena de río, 6 tejas Eternit de 3 x 2.50 y 3 canecas de pintura, destinados a la reactivación de una escuela en Garagoa y ofreció la colaboración de la Unidad de Gestión de Riesgo, donde Nazly respondió que se solicitaría directamente a la Secretaría de Educación, la ayuda de estos materiales para que los suministraran por parte de la secretaría, teniendo en cuenta que la alcaldía de Paratebueno ha ayudado y ya va a revisar el secretario, si se podía ayudar con alguno de los materiales que han ido suministrando, donde Diego va a elevar la solicitud a la secretaría de educación y sería un tema pendiente.
Un representante de UAEGRD Diego Contreras, solicitó los datos de contacto para brindar apoyo a la familia y mencionó la verificación de información en el RUD, así como las visitas coordinadas con hábitat y catastro.
Un representante de UAEGRD Diego Contreras, informó sobre la entrega de ayudas humanitarias en varios sectores por parte de la Unidad de Gestión de Riesgo del Departamento y el acompañamiento realizado con la Cruz Roja para la revisión de viviendas en Medina 
24 de junio  de 2026
Hora: 5:20 p.m.
Un representante de UAEGRD Diego Contreras, informó sobre la entrega de kits alimentarios y de aseo en la vereda La Vara, y la programación para entregar carpas y asistencia en Japón. Debido al clima, la construcción de baños y lavamanos en Santa Teresa y Santa Cecilia se pospuso para mañana.
Un representante de UAEGRD Diego Contreras, destacó la importancia de distribuir los kits alimentarios y de aseo directamente a la comunidad rural con el apoyo de los municipios, evitando el almacenamiento. Solicitó la ayuda de Sergio en Medina para coordinar con los presidentes de las Juntas de Acción Comunal y priorizar la entrega en las zonas no atendidas.</t>
  </si>
  <si>
    <t xml:space="preserve">JAIME REVISAR </t>
  </si>
  <si>
    <t>Verificar documentación según Lista de Chequeo y determinar si es evento de orden municipal o departamental</t>
  </si>
  <si>
    <t>Director UAEGRD</t>
  </si>
  <si>
    <t>Revisión de documentación completa según lista de chequeo</t>
  </si>
  <si>
    <t>¿Se verifica documentación según formato? ¿Se determina orden del evento?</t>
  </si>
  <si>
    <t xml:space="preserve">La unidad auditada no presenta el documento soporte que se relaciona en el procedimiento "Informe de situación del departamento/ acat de reunión"
Sin embargo, la unidad auditada presenta como evidencia las actas de reunión de los Puestos de Mando Unificados (PMU) que se adelantaron los días 11, 12, 13, 14, 15, 16, 17, 18, 19, 20, 21, 22, 23, 24, realizados en el mes de junio de 2025.
11 de junio de 2025
Hora: 5:28 p.m.
 En la reunión hizo presencia la unidad auditada donde manifestaron que contaban con una carpa tipo iglú en sitio, por parte de la Gobernación hicieron presencia el gerente de EPC, el dr. Ronald Rangel, personal del ICCU
12 de junio de 2025
Hora: 7:57 a.m.
En la reunión hizo presencia la unidad auditada donde manifestaron vía alterna es terciaria porque solo puede pasar un vehículo liviano, no de trafico pesado, además, se solicita con la UNGRD organizar fuerza de tarea para realizar censos faltantes entre el ingeniero Alejandro, se solicita reunir y hacer una mesa de trabajo, adelantar acciones operativas, por parte de la Gobernación también participó personal del ICCU, agencia catastral.
13 de junio de 2025
Hora: 9:00 a.m.
En la reunión hizo presencia la unidad auditada donde manifestaron que el Gobernador se había reunido con el presidente de Claro con el fin de hacer llegar unas antenas a Medina, por parte de la Gobernación participó el dr. Ronald Rangel, así como, representantes del ICCU, EPC, CRUE de Cundinamarca
13 de junio de 2025
Hora: 18:15 p.m.
No se evidencia intervención en la reunión parte de la unidad auditada, por parte de la Gobernación participaron ICCU, Secretaría de Vivienda, Secretaría de Salud, EPC.
14 de junio de 2025
Hora: 9:01 a.m.
No se evidencia intervención en la reunión parte de la unidad auditada, por parte de la Gobernación participó dr. Ronald Rangel, EPC, IPYBAG, ICCU.  
14 de junio de 2025
Hora: 5:35 p.m.
No se evidencia intervención en la reunión parte de la unidad auditada, por parte de la Gobernación participó el dr. Ronald Rangel, EPC, IPYBAG, ICCU, Secretaría de Salud, CRUE Cundinamarca, Agencia Catastral de Cundinamarca.
15 de junio de 2025
Hora: 8:00 a.m.
No se evidencia intervención en la reunión parte de la unidad auditada, por parte de la Gobernación participó, EPC, ICCU, Secretaría de Salud.
15 de junio de 2025
Hora: 5:00 p.m.
El representante de la unidad auditada realiza su intervención donde manifiesta que el alojamiento temporal sector Santa Teresita estaba desorganizado y que con el acompañamiento realizado se dieron las indicaciones pertinentes para superar los hechos. Asimismo, la Gobernación hizo presencia con las diferentes entidades como EPC, ICCU.
16 de junio de 2025
Hora: 5:12 p.m. 
El representante de la unidad auditada realiza su intervención donde manifestó que desde los municipios se debe suministrar clavos, fijaciones para el alojamiento Santa Teresa, además, la directora de la unidad auditada manifestó que el alcalde de Ubalá realizó solicitud respecto a la iglesia y cementerio, así como la articulación de las entidades para el manejo de salud y trabajos con equipo de aguas, asimismo, hizo presencia el ICCU, EPC,
17 de junio de 2025
Hora: 9:02 a.m.
La directora de la unidad auditada informó sobre los adelantos en mejoras del alojamiento temporal, además, expreso recomendaciones a las alcaldías de no enviar ayudas humanitarias directas debido los desperdicios y riesgos sanitarios, así como el envío de puntos ecológicos por parte de Corpoguavio, y la recepción de materiales de construcción en la antigua bodega de la Licorera en Bogotá la cual presenta humedad, también, reitero al Servicio Geologico la solicitud de respuesta a la comunidad de La Europa sobre su posible retorno o reubicación, finalizando su intervención comunica que la UMATA debe realizar el censo con el fin de solicitar alivios financieros. 
El delegado de la unidad auditada manifestó que PONALZAR esta brindando apoyo  con tres unidades solicitadas por ICCU para trabajos de demolición y recuerda la llegada de 5 personas del IPYBAC que comenzaran con la adecuación de los refugios para animales. 
Asimismo, se conto con la presencia del ICCU, EPC, CRUE de Cundinamarca, 
17 de junio de 2025 
Hora. 5:35 p.m.
La directora de la unidad de riesgos de Cundinamarca informó sobre las visitas realizadas a las veredas Japon, Santa Cecilia. En Japon con acompañamiento del ejercito, planean realizar mejoras en la cancha del Tejo 1800, incluyendo la instalación de una estufa industrial y la mejora del recinto, a la vez que investigan el paradero de 40 tiendas de campaña entregadas previamente. En Santa Cecilia, se han iniciado las obras de un almacén de alimentos para el alojamiento temporal, a la espera de los materiales de la alcaldía.
Natalia, también menciono un problema urgente con una caja de energia humeante y dio seguimiento a una solicitud de ambulancia, así, como una visita de los servicios públicos municipales para inspeccionar la toma de agua den la Vereda Brasilia, donde un geólogo determino que se esta procediendo un problema de movimiento de masas rio arriba, no en la toma misma.
Natalia, explico que los estudios geológicos cuelen implicar salidas temprano por la mañana y una caminata de 4 o 5 horas, lo que hace mas factible una visita el jueves, ya que el problema de la manguera y un a paso elevado previsto ocupan el miércoles.
Diego de la UAERD, solicitó  apoyo a la policía o al ejercito debido al aumento del acceso al área de recepción de alimentos por parte de civiles no autorizados que buscan suministros, un asunto que discutió con su mayor para controlar la entrada mediante identificación
Intervención de otras entidades adscritas a la Gobernación de Cundinamarca ICCU, CRUE, EPC.
18 de junio de 2025
Hora 9:05 a.m.
La representante de UAEGRD Natalia Gómez, comenzó la reunión informando sobre las tareas del día, mencionando la visita con Corporinoquia y el ejército para un sobrevuelo, y la salida de la unidad hacia el punto. Posteriormente, se informó sobre la llegada del Grupo Éxito para la entrega de ayudas humanitarias.
La representante de UAEGRD Natalia Gómez, informó sobre la distribución de kits de alimentos y ropa, aclarando que los esfuerzos se centran en llegar a las zonas marginadas y que el excedente de suministros se mantendrá para su consideración por parte del alcalde.
Detalló una visita a Japón, donde solo se proporcionaron nueve tiendas de campaña adicionales tras evaluar las condiciones de vida, a pesar de haberse solicitado 40, y mencionó las próximas obras de cerramiento de la cancha del Tejo para evitar la intrusión de agua.
La representante de UAEGRD Natalia Gómez, analizó los proyectos en curso en el albergue de Santa Cecilia, incluyendo la finalización del área de almacenamiento de alimentos y el cerramiento del polideportivo, con el apoyo de Ponalsar y el Ejército. Y señalo que se reanudarán las obras en la cocina de Santa Teresa. 
La representante de UAEGRD Natalia Gómez, solicitó a los administradores controlar las actividades dentro de los alojamientos y evitar la sobresaturación de ayudas humanitarias y la recepción de ropa usada para prevenir problemas de salubridad, pidiendo coordinar las donaciones a través de la gobernación.
La representante de UAEGRD Natalia Gómez, informó que la comunidad en Santa Cecilia está clasificando ropa donada que luego no se llevan, lo que se considera revictimización, por lo que recomendó no recibir más ropa usada; sin embargo, comunicó que desde el viernes se está recibiendo donaciones de materiales de construcción en la antigua licorera en Bogotá, con personal de la Gobernación y Gestión del Riesgo a cargo.
El administrador de alojamiento de Nuevo Horizonte Rene Cardona, a la vez es contratista de la alcaldía en deportes y se está coordinando actividades con Indeportes de Cundinamarca está realizando actividades lúdicas y deportivas diarias en varios alojamientos temporales, por lo que solicitó que las entidades coordinen sus visitas al PMU para evitar la superposición de actividades.
18 de junio de 2025
Hora 6:09 p.m.
La representante de UAEGRD Natalia Gómez, informó que se visitó San Andrés 2, se instalaron lavamanos portátiles y se tomaron medidas para la cocina, mencionando la necesidad de considerar el deseo de la comunidad de seguir cocinando con leña. También señaló que un equipo de gestión del riesgo revisaría las condiciones de pernocta y la distribución de carpas en San Andrés 2, siguiendo el procedimiento del día anterior. Con respecto al sitio de almacenamiento de alimentos en Santa Cecilia, indicó que la comunidad ahora prefiere un comedor, lo que implica que los materiales disponibles actualmente no serán suficientes y requiere revisión para su implementación.
Un representante de UAEGRD Diego Contreras, expresó preocupación por el manejo actual de los alimentos y la necesidad de organizarlos adecuadamente.
explicó que los recursos prestados, no son suficientes para alimentación ni para adecuar los sitios de alojamiento.
Un representante de UAEGRD Diego Contreras, informó sobre la confusión generada por administradores al indicar que se realizarían nuevas visitas para rectificar afectaciones, aclarando que las evaluaciones ya se hicieron con profesionales y no se harán más.
Un representante de UAEGRD Diego Contreras, informó que los materiales solicitados ya están en camino para la instalación de duchas, lavaplatos y lavaderos, y que se considerará la provisión de madera para estanterías.
19 de junio de 2025
Hora 9:00 a.m.
Un representante de UAEGRD Diego Contreras, informó sobre la culminación del comedor de Santa Cecilia, la llegada de elementos solicitados para San Cristóbal Bajo en Medina, así como materiales para duchas, lavaplatos, lavaderos y herramientas para corrales en los alojamientos.
19 de junio de 2025
Hora 5:50 p.m.
Se inicia apertura a la sesión de la tarde del PMU, La representante de UAEGRD Natalia Gómez, da inicio al PMU a las 5:50 del 19 de junio para revisar las actividades planeadas en la mañana y ejecutadas por cada entidad
a representante de UAEGRD Natalia Gómez, informó que se está terminando la demolición en Santa Cecilia y revisando la conectividad de agua, bomberos y la revisión del ICU.
Solicitó a la alcaldía de Paratebueno mesas y sillas para un censo de agro campesinos en San Andrés 2 para revisar reactivación económica y el número de semovientes.
Además, indicó que el Servicio Geológico Colombiano instalará sismógrafos y la próxima semana vendrá una comisión de vivienda y la Agencia Catastral para revisar predios en Paratebueno y Medina, y solicitó levantar un árbol en el colegio y recordar al ejército sobre la escuela en la vereda Garagoa.
La representante de UAEGRD Natalia Gómez, preguntó por el mantenimiento de los baños, mencionando un problema de olor y la colaboración pasada de Bamacol, indicando que ya no harán más mantenimiento y la falta de respuesta de un ingeniero de Covioriente a sus reiterados contactos.
20 de junio de 2025
Hora 9:18 a.m.
Un representante de UAEGRD Diego Contreras, de la Unidad de Gestión de Riesgos, informó que se estaba coordinando el alistamiento de materiales en el albergue de Santa Cecilia para la construcción de duchas y áreas de lavado, y que ya se habían recibido materiales para las actividades que comenzaban ese día, incluyendo la construcción de un albergue para mascotas por parte del IPYBAC.
La representante de UAEGRD Natalia Gómez, mencionó la continuación de los trabajos en un comedor comunitario y una visita técnica conjunta planificada por la UAEGRD y UNGRD junto con la visita de santa Teresa a Garagoa para el mantenimiento de la escuela, y las actividades del Secretario de Agro campesinado en San Andrés 2 relacionadas con los censos ganaderos y las tarjetas agrícolas, la revisión de la poda de árboles en la escuela, el inicio de la construcción del albergue para mascotas en Santa Cecilia y la llegada de donaciones privadas de alimentos y kits de ayuda humanitaria.
Un representante de UAEGRD Diego Contreras, informó que el camión llegará tarde pero hoy, y que José Hernández de la Secretaría de Agro Campesinado realizará una actividad en San Andrés antes de visitar la zona para censar afectados y revisar temas de tarjetas
20 de junio de 2025
Hora 5:00 p.m.
La representante de UAEGRD Natalia Gómez, informó sobre la finalización de la construcción del área de alimentación y el inicio del área para mascotas en Santa Cecilia, la entrega de ayudas humanitarias en Nuevo Horizonte, el arreglo de afectaciones en la escuela de Garagoa y el avance en la cocina del alojamiento de San Andrés 2
Un representante de UAEGRD Diego Contreras, expresó su preocupación por el tema de los chatarreros, mencionando inconvenientes recientes debido a permisos otorgados por propietarios de predios, lo que genera problemas de orden público y propuso difundir a través de la emisora de la defensa civil la prohibición de ingreso de chatarreros mientras las entidades trabajan en el sector.
Finalmente, Natalia preguntó a Nazly sobre la respuesta para los baños donde se informó que se hizo el contacto con Covi oriente y se está a la espera de retirarlos de ese punto y reubicarlos, se informó que se les hizo aseo.
21 de junio de 2025
Hora 4:52 p.m.
La representante de UAEGRD Natalia Gómez, informó sobre la recepción de 1300 kits escolares y de aseo, destinados a ser entregados directamente a los niños por la Secretaría de Educación una vez regresen a estudiar, y sugirió que, con la colaboración de la OIM, se utilizara una parte de estos kits para actividades recreativas y educativas para los niños en alojamientos temporales, mostrando así el uso de la ayuda al donante y beneficiando a los niños.
Adicionalmente, se comunicó la recepción de ayudas humanitarias del Consejo Municipal de Zipaquirá, específicamente 184 pacas de leche y 450 yogures que serán entregados de inmediato, y se mencionó la finalización de cocinas por parte del ejército en varios puntos, solicitando su apoyo para la instalación de duchas.
Finalmente, se expresó la necesidad de contar con supervisión municipal en los trabajos realizados para evitar inconvenientes y la falta de colaboración por parte de los beneficiarios, evidenciando situaciones donde se espera mayor responsabilidad de los administradores de los alojamientos temporales.
Un representante de UAEGRD Diego Contreras, señaló que durante una revisión con el gobernador se encontraron personas de una entidad realizando actividades no autorizadas de recepción y distribución de ropa, lo cual incumple lo acordado sobre la gestión de donaciones y genera desorden. Finalmente, enfatizó la necesidad de cerrar perimetralmente el alojamiento, similar a San Andrés 2, para controlar el acceso y evitar que se convierta en un basurero con la continua entrada de personas y objetos.
La representante de UAEGRD Natalia Gómez, propuso emitir un comunicado sobre la no recepción de ropa usada debido a la persistencia del problema a pesar de las discusiones previas, señalando la necesidad de abordar la situación con la policía.
La representante de UAEGRD Natalia Gómez, planteó la necesidad de crear un espacio para que las personas verifiquen y corrijan errores en sus datos de registro en la plataforma, pero enfatizó que no se buscaría independizar núcleos familiares para obtener más subsidios, sugiriendo enfocarse en errores de información como nombres, cédulas o la relación familiar declarada.
La representante de UAEGRD Natalia Gómez, solicitó que cuando se presentara una situación se llamara la policía Nacional, para que maneje el control de ese espacio.
Un representante de UAEGRD Diego Contreras. Además, mencionó una consulta de Wilmer Torres de Santa Teresa sobre el reporte en la aplicación para personas que no pernoctan diariamente y la solicitud de acompañamiento psicosocial por las tardes, así como actividades para adultos.
Un representante de UAEGRD Diego Contreras, respondió que coordinarán las visitas para la revisión de las viviendas reportadas y gestionarán la revisión del tema de los cauchos, además de trabajar en metodologías de actividades para los alojamientos con el fin de brindar atención adecuada a las personas.
22 de junio de 2025
Hora 8:49 am
La representante de UAEGRD Natalia Gómez, luego preguntó sobre la demora en la demolición solicitada a la administración para la asignación de espacio, específicamente para carpas de bienestar, servicio y clasificación del personal, y reiteró la necesidad de tener un puesto de primeros auxilios en el predio de Santa Teresa, ya sea dentro de la oferta institucional o en la esquina que se suponía que sería demolida, a la vez que señaló la demora en la reubicación de los baños portátiles destinados a su uso exclusivo.
22 de junio de 2025 
Hora 4:29 p.m.
Siendo las 4:29 pm, se inicia apertura a la sesión de la tarde del PMU, El representante de UAEGRD Diego Contreras, en el puesto de mando unificado en Paratebueno, indicando que revisarían las actividades del día y las que quedaron pendientes.
Un representante de UAEGRD Diego Contreras, informó sobre la entrega de ayudas humanitarias en varios sectores por parte de la Unidad de Gestión de Riesgo del Departamento y el acompañamiento realizado con la Cruz Roja para la revisión de viviendas en Medina.
El representante de UAEGRD Diego Contreras, anunció que los trabajadores sociales y el equipo de reconocimiento iniciarán el martes los trabajos de campo, y mañana se realizará la distribución de sectores para identificar áreas de levantamiento territorial para el centro poblado de Santa Cecilia, con el objetivo de tener más del 50% de levantamiento.
El representante de UAEGRD Diego Contreras, solicitó revisar la recepción de ropa usada por su mal estado y la necesidad de mejorar el aseo en los alojamientos, resaltando la preocupación por la salud de los niños y personas mayores.
23 de junio de 2025
Hora 11:44 a.m.
Un representante de UAEGRD Diego Contreras, informó sobre la entrega de ayudas humanitarias en varios sectores por parte de la Unidad de Gestión de Riesgo del Departamento y el acompañamiento realizado con la Cruz Roja para la revisión de viviendas en Medina.
Un representante de UAEGRD Diego Contreras, indicó que la Gobernación de Cundinamarca está entregando ayudas humanitarias en la Tahura y la Vara, y junto con Ponalsar y a solicitud de la administradora de Santa Cecilia, realizarán el desmonte de albergues temporales
Un representante de UAEGRD Diego Contreras, informó sobre la falta de electricidad en la casa cural de Santa Teresa tras el retiro del contador por ENEL debido a la demolición de la iglesia, afectando al almacenamiento de alimentos, y preguntó si ENEL podría habilitar el punto de energía existente.
24 de junio de 2025
Hora 8:49 a.m.
Siendo las 8:49 am, se inicia apertura a la sesión de la mañana del PMU. El representante de UAEGRD Diego Contreras, en el puesto de mando unificado en Paratebueno, indicando que revisarían las actividades del día y las pendientes del día anterior.
El representante de UAEGRD Diego Contreras, indicó que se retomarán diversas actividades entre entidades a nivel nacional, departamental y municipal, comenzando con la Unidad de Gestión de Riesgo que ya envió profesionales para entregar ayudas humanitarias y coordinará el inicio de la instalación de lavaderos y duchas.
También solicitó apoyo a una representante de la alcaldía de Paratebueno, Nazly Huertas, la para la entrega de materiales de construcción: 3 bultos de cemento, 6 sacos de arena de río, 6 tejas Eternit de 3 x 2.50 y 3 canecas de pintura, destinados a la reactivación de una escuela en Garagoa y ofreció la colaboración de la Unidad de Gestión de Riesgo, donde Nazly respondió que se solicitaría directamente a la Secretaría de Educación, la ayuda de estos materiales para que los suministraran por parte de la secretaría, teniendo en cuenta que la alcaldía de Paratebueno ha ayudado y ya va a revisar el secretario, si se podía ayudar con alguno de los materiales que han ido suministrando, donde Diego va a elevar la solicitud a la secretaría de educación y sería un tema pendiente.
Un representante de UAEGRD Diego Contreras, solicitó los datos de contacto para brindar apoyo a la familia y mencionó la verificación de información en el RUD, así como las visitas coordinadas con hábitat y catastro.
Un representante de UAEGRD Diego Contreras, informó sobre la entrega de ayudas humanitarias en varios sectores por parte de la Unidad de Gestión de Riesgo del Departamento y el acompañamiento realizado con la Cruz Roja para la revisión de viviendas en Medina 
24 de junio  de 2026
Hora: 5:20 p.m.
Un representante de UAEGRD Diego Contreras, informó sobre la entrega de kits alimentarios y de aseo en la vereda La Vara, y la programación para entregar carpas y asistencia en Japón. Debido al clima, la construcción de baños y lavamanos en Santa Teresa y Santa Cecilia se pospuso para mañana.
Un representante de UAEGRD Diego Contreras, destacó la importancia de distribuir los kits alimentarios y de aseo directamente a la comunidad rural con el apoyo de los municipios, evitando el almacenamiento. Solicitó la ayuda de Sergio en Medina para coordinar con los presidentes de las Juntas de Acción Comunal y priorizar la entrega en las zonas no atendidas.
</t>
  </si>
  <si>
    <t>Coordinar a través de UAEGRD y establecer flujograma de respuesta, determinar necesidad de desplazamiento al sitio</t>
  </si>
  <si>
    <t>Definición clara del flujograma de respuesta</t>
  </si>
  <si>
    <t>¿Se establece flujograma? ¿Se determina necesidad de desplazamiento?</t>
  </si>
  <si>
    <t xml:space="preserve">La unidad auditada no presenta el documento soporte que se relaciona en el procedimiento "Informe de situación del departamento/ acat de reunión"
Sin embargo, la unidad auditada presenta como evidencia las actas de reunión de los Puestos de Mando Unificados (PMU) que se adelantaron los días 11, 12, 13, 14, 15, 16, 17, 18, 19, 20, 21, 22, 23, 24, realizados en el mes de junio de 2025.
11 de junio de 2025
Hora: 5:28 p.m.
 En la reunión hizo presencia la unidad auditada donde manifestaron que contaban con una carpa tipo iglú en sitio, por parte de la Gobernación hicieron presencia el gerente de EPC, el dr. Ronald Rangel, personal del ICCU
12 de junio de 2025
Hora: 7:57 a.m.
En la reunión hizo presencia la unidad auditada donde manifestaron vía alterna es terciaria porque solo puede pasar un vehículo liviano, no de trafico pesado, además, se solicita con la UNGRD organizar fuerza de tarea para realizar censos faltantes entre el ingeniero Alejandro, se solicita reunir y hacer una mesa de trabajo, adelantar acciones operativas, por parte de la Gobernación también participó personal del ICCU, agencia catastral.
13 de junio de 2025
Hora: 9:00 a.m.
En la reunión hizo presencia la unidad auditada donde manifestaron que el Gobernador se había reunido con el presidente de Claro con el fin de hacer llegar unas antenas a Medina, por parte de la Gobernación participó el dr. Ronald Rangel, así como, representantes del ICCU, EPC, CRUE de Cundinamarca
13 de junio de 2025
Hora: 18:15 p.m.
No se evidencia intervención en la reunión parte de la unidad auditada, por parte de la Gobernación participaron ICCU, Secretaría de Vivienda, Secretaría de Salud, EPC.
14 de junio de 2025
Hora: 9:01 a.m.
No se evidencia intervención en la reunión parte de la unidad auditada, por parte de la Gobernación participó dr. Ronald Rangel, EPC, IPYBAG, ICCU.  
14 de junio de 2025
Hora: 5:35 p.m.
No se evidencia intervención en la reunión parte de la unidad auditada, por parte de la Gobernación participó el dr. Ronald Rangel, EPC, IPYBAG, ICCU, Secretaría de Salud, CRUE Cundinamarca, Agencia Catastral de Cundinamarca.
15 de junio de 2025
Hora: 8:00 a.m.
No se evidencia intervención en la reunión parte de la unidad auditada, por parte de la Gobernación participó, EPC, ICCU, Secretaría de Salud.
15 de junio de 2025
Hora: 5:00 p.m.
El representante de la unidad auditada realiza su intervención donde manifiesta que el alojamiento temporal sector Santa Teresita estaba desorganizado y que con el acompañamiento realizado se dieron las indicaciones pertinentes para superar los hechos. Asimismo, la Gobernación hizo presencia con las diferentes entidades como EPC, ICCU.
16 de junio de 2025
Hora: 5:12 p.m. 
El representante de la unidad auditada realiza su intervención donde manifestó que desde los municipios se debe suministrar clavos, fijaciones para el alojamiento Santa Teresa, además, la directora de la unidad auditada manifestó que el alcalde de Ubalá realizó solicitud respecto a la iglesia y cementerio, así como la articulación de las entidades para el manejo de salud y trabajos con equipo de aguas, asimismo, hizo presencia el ICCU, EPC,
17 de junio de 2025
Hora: 9:02 a.m.
La directora de la unidad auditada informó sobre los adelantos en mejoras del alojamiento temporal, además, expreso recomendaciones a las alcaldías de no enviar ayudas humanitarias directas debido los desperdicios y riesgos sanitarios, así como el envío de puntos ecológicos por parte de Corpoguavio, y la recepción de materiales de construcción en la antigua bodega de la Licorera en Bogotá la cual presenta humedad, también, reitero al Servicio Geologico la solicitud de respuesta a la comunidad de La Europa sobre su posible retorno o reubicación, finalizando su intervención comunica que la UMATA debe realizar el censo con el fin de solicitar alivios financieros. 
El delegado de la unidad auditada manifestó que PONALZAR esta brindando apoyo  con tres unidades solicitadas por ICCU para trabajos de demolición y recuerda la llegada de 5 personas del IPYBAC que comenzaran con la adecuación de los refugios para animales. 
Asimismo, se conto con la presencia del ICCU, EPC, CRUE de Cundinamarca, 
17 de junio de 2025 
Hora. 5:35 p.m.
La directora de la unidad de riesgos de Cundinamarca informó sobre las visitas realizadas a las veredas Japon, Santa Cecilia. En Japon con acompañamiento del ejercito, planean realizar mejoras en la cancha del Tejo 1800, incluyendo la instalación de una estufa industrial y la mejora del recinto, a la vez que investigan el paradero de 40 tiendas de campaña entregadas previamente. En Santa Cecilia, se han iniciado las obras de un almacén de alimentos para el alojamiento temporal, a la espera de los materiales de la alcaldía.
Natalia, también menciono un problema urgente con una caja de energia humeante y dio seguimiento a una solicitud de ambulancia, así, como una visita de los servicios públicos municipales para inspeccionar la toma de agua den la Vereda Brasilia, donde un geólogo determino que se esta procediendo un problema de movimiento de masas rio arriba, no en la toma misma.
Natalia, explico que los estudios geológicos cuelen implicar salidas temprano por la mañana y una caminata de 4 o 5 horas, lo que hace mas factible una visita el jueves, ya que el problema de la manguera y un a paso elevado previsto ocupan el miércoles.
Diego de la UAERD, solicitó  apoyo a la policía o al ejercito debido al aumento del acceso al área de recepción de alimentos por parte de civiles no autorizados que buscan suministros, un asunto que discutió con su mayor para controlar la entrada mediante identificación
Intervención de otras entidades adscritas a la Gobernación de Cundinamarca ICCU, CRUE, EPC.
18 de junio de 2025
Hora 9:05 a.m.
La representante de UAEGRD Natalia Gómez, comenzó la reunión informando sobre las tareas del día, mencionando la visita con Corporinoquia y el ejército para un sobrevuelo, y la salida de la unidad hacia el punto. Posteriormente, se informó sobre la llegada del Grupo Éxito para la entrega de ayudas humanitarias.
La representante de UAEGRD Natalia Gómez, informó sobre la distribución de kits de alimentos y ropa, aclarando que los esfuerzos se centran en llegar a las zonas marginadas y que el excedente de suministros se mantendrá para su consideración por parte del alcalde.
Detalló una visita a Japón, donde solo se proporcionaron nueve tiendas de campaña adicionales tras evaluar las condiciones de vida, a pesar de haberse solicitado 40, y mencionó las próximas obras de cerramiento de la cancha del Tejo para evitar la intrusión de agua.
La representante de UAEGRD Natalia Gómez, analizó los proyectos en curso en el albergue de Santa Cecilia, incluyendo la finalización del área de almacenamiento de alimentos y el cerramiento del polideportivo, con el apoyo de Ponalsar y el Ejército. Y señalo que se reanudarán las obras en la cocina de Santa Teresa. 
La representante de UAEGRD Natalia Gómez, solicitó a los administradores controlar las actividades dentro de los alojamientos y evitar la sobresaturación de ayudas humanitarias y la recepción de ropa usada para prevenir problemas de salubridad, pidiendo coordinar las donaciones a través de la gobernación.
La representante de UAEGRD Natalia Gómez, informó que la comunidad en Santa Cecilia está clasificando ropa donada que luego no se llevan, lo que se considera revictimización, por lo que recomendó no recibir más ropa usada; sin embargo, comunicó que desde el viernes se está recibiendo donaciones de materiales de construcción en la antigua licorera en Bogotá, con personal de la Gobernación y Gestión del Riesgo a cargo.
El administrador de alojamiento de Nuevo Horizonte Rene Cardona, a la vez es contratista de la alcaldía en deportes y se está coordinando actividades con Indeportes de Cundinamarca está realizando actividades lúdicas y deportivas diarias en varios alojamientos temporales, por lo que solicitó que las entidades coordinen sus visitas al PMU para evitar la superposición de actividades.
18 de junio de 2025
Hora 6:09 p.m.
La representante de UAEGRD Natalia Gómez, informó que se visitó San Andrés 2, se instalaron lavamanos portátiles y se tomaron medidas para la cocina, mencionando la necesidad de considerar el deseo de la comunidad de seguir cocinando con leña. También señaló que un equipo de gestión del riesgo revisaría las condiciones de pernocta y la distribución de carpas en San Andrés 2, siguiendo el procedimiento del día anterior. Con respecto al sitio de almacenamiento de alimentos en Santa Cecilia, indicó que la comunidad ahora prefiere un comedor, lo que implica que los materiales disponibles actualmente no serán suficientes y requiere revisión para su implementación.
Un representante de UAEGRD Diego Contreras, expresó preocupación por el manejo actual de los alimentos y la necesidad de organizarlos adecuadamente.
explicó que los recursos prestados, no son suficientes para alimentación ni para adecuar los sitios de alojamiento.
Un representante de UAEGRD Diego Contreras, informó sobre la confusión generada por administradores al indicar que se realizarían nuevas visitas para rectificar afectaciones, aclarando que las evaluaciones ya se hicieron con profesionales y no se harán más.
Un representante de UAEGRD Diego Contreras, informó que los materiales solicitados ya están en camino para la instalación de duchas, lavaplatos y lavaderos, y que se considerará la provisión de madera para estanterías.
19 de junio de 2025
Hora 9:00 a.m.
Un representante de UAEGRD Diego Contreras, informó sobre la culminación del comedor de Santa Cecilia, la llegada de elementos solicitados para San Cristóbal Bajo en Medina, así como materiales para duchas, lavaplatos, lavaderos y herramientas para corrales en los alojamientos.
19 de junio de 2025
Hora 5:50 p.m.
Se inicia apertura a la sesión de la tarde del PMU, La representante de UAEGRD Natalia Gómez, da inicio al PMU a las 5:50 del 19 de junio para revisar las actividades planeadas en la mañana y ejecutadas por cada entidad
a representante de UAEGRD Natalia Gómez, informó que se está terminando la demolición en Santa Cecilia y revisando la conectividad de agua, bomberos y la revisión del ICU.
Solicitó a la alcaldía de Paratebueno mesas y sillas para un censo de agro campesinos en San Andrés 2 para revisar reactivación económica y el número de semovientes.
Además, indicó que el Servicio Geológico Colombiano instalará sismógrafos y la próxima semana vendrá una comisión de vivienda y la Agencia Catastral para revisar predios en Paratebueno y Medina, y solicitó levantar un árbol en el colegio y recordar al ejército sobre la escuela en la vereda Garagoa.
La representante de UAEGRD Natalia Gómez, preguntó por el mantenimiento de los baños, mencionando un problema de olor y la colaboración pasada de Bamacol, indicando que ya no harán más mantenimiento y la falta de respuesta de un ingeniero de Covioriente a sus reiterados contactos.
20 de junio de 2025
Hora 9:18 a.m.
Un representante de UAEGRD Diego Contreras, de la Unidad de Gestión de Riesgos, informó que se estaba coordinando el alistamiento de materiales en el albergue de Santa Cecilia para la construcción de duchas y áreas de lavado, y que ya se habían recibido materiales para las actividades que comenzaban ese día, incluyendo la construcción de un albergue para mascotas por parte del IPYBAC.
La representante de UAEGRD Natalia Gómez, mencionó la continuación de los trabajos en un comedor comunitario y una visita técnica conjunta planificada por la UAEGRD y UNGRD junto con la visita de santa Teresa a Garagoa para el mantenimiento de la escuela, y las actividades del Secretario de Agro campesinado en San Andrés 2 relacionadas con los censos ganaderos y las tarjetas agrícolas, la revisión de la poda de árboles en la escuela, el inicio de la construcción del albergue para mascotas en Santa Cecilia y la llegada de donaciones privadas de alimentos y kits de ayuda humanitaria.
Un representante de UAEGRD Diego Contreras, informó que el camión llegará tarde pero hoy, y que José Hernández de la Secretaría de Agro Campesinado realizará una actividad en San Andrés antes de visitar la zona para censar afectados y revisar temas de tarjetas
20 de junio de 2025
Hora 5:00 p.m.
La representante de UAEGRD Natalia Gómez, informó sobre la finalización de la construcción del área de alimentación y el inicio del área para mascotas en Santa Cecilia, la entrega de ayudas humanitarias en Nuevo Horizonte, el arreglo de afectaciones en la escuela de Garagoa y el avance en la cocina del alojamiento de San Andrés 2
Un representante de UAEGRD Diego Contreras, expresó su preocupación por el tema de los chatarreros, mencionando inconvenientes recientes debido a permisos otorgados por propietarios de predios, lo que genera problemas de orden público y propuso difundir a través de la emisora de la defensa civil la prohibición de ingreso de chatarreros mientras las entidades trabajan en el sector.
Finalmente, Natalia preguntó a Nazly sobre la respuesta para los baños donde se informó que se hizo el contacto con Covi oriente y se está a la espera de retirarlos de ese punto y reubicarlos, se informó que se les hizo aseo.
21 de junio de 2025
Hora 4:52 p.m.
La representante de UAEGRD Natalia Gómez, informó sobre la recepción de 1300 kits escolares y de aseo, destinados a ser entregados directamente a los niños por la Secretaría de Educación una vez regresen a estudiar, y sugirió que, con la colaboración de la OIM, se utilizara una parte de estos kits para actividades recreativas y educativas para los niños en alojamientos temporales, mostrando así el uso de la ayuda al donante y beneficiando a los niños.
Adicionalmente, se comunicó la recepción de ayudas humanitarias del Consejo Municipal de Zipaquirá, específicamente 184 pacas de leche y 450 yogures que serán entregados de inmediato, y se mencionó la finalización de cocinas por parte del ejército en varios puntos, solicitando su apoyo para la instalación de duchas.
Finalmente, se expresó la necesidad de contar con supervisión municipal en los trabajos realizados para evitar inconvenientes y la falta de colaboración por parte de los beneficiarios, evidenciando situaciones donde se espera mayor responsabilidad de los administradores de los alojamientos temporales.
Un representante de UAEGRD Diego Contreras, señaló que durante una revisión con el gobernador se encontraron personas de una entidad realizando actividades no autorizadas de recepción y distribución de ropa, lo cual incumple lo acordado sobre la gestión de donaciones y genera desorden. Finalmente, enfatizó la necesidad de cerrar perimetralmente el alojamiento, similar a San Andrés 2, para controlar el acceso y evitar que se convierta en un basurero con la continua entrada de personas y objetos.
La representante de UAEGRD Natalia Gómez, propuso emitir un comunicado sobre la no recepción de ropa usada debido a la persistencia del problema a pesar de las discusiones previas, señalando la necesidad de abordar la situación con la policía.
La representante de UAEGRD Natalia Gómez, planteó la necesidad de crear un espacio para que las personas verifiquen y corrijan errores en sus datos de registro en la plataforma, pero enfatizó que no se buscaría independizar núcleos familiares para obtener más subsidios, sugiriendo enfocarse en errores de información como nombres, cédulas o la relación familiar declarada.
La representante de UAEGRD Natalia Gómez, solicitó que cuando se presentara una situación se llamara la policía Nacional, para que maneje el control de ese espacio.
Un representante de UAEGRD Diego Contreras. Además, mencionó una consulta de Wilmer Torres de Santa Teresa sobre el reporte en la aplicación para personas que no pernoctan diariamente y la solicitud de acompañamiento psicosocial por las tardes, así como actividades para adultos.
Un representante de UAEGRD Diego Contreras, respondió que coordinarán las visitas para la revisión de las viviendas reportadas y gestionarán la revisión del tema de los cauchos, además de trabajar en metodologías de actividades para los alojamientos con el fin de brindar atención adecuada a las personas.
22 de junio de 2025
Hora 8:49 am
La representante de UAEGRD Natalia Gómez, luego preguntó sobre la demora en la demolición solicitada a la administración para la asignación de espacio, específicamente para carpas de bienestar, servicio y clasificación del personal, y reiteró la necesidad de tener un puesto de primeros auxilios en el predio de Santa Teresa, ya sea dentro de la oferta institucional o en la esquina que se suponía que sería demolida, a la vez que señaló la demora en la reubicación de los baños portátiles destinados a su uso exclusivo.
22 de junio de 2025 
Hora 4:29 p.m.
Siendo las 4:29 pm, se inicia apertura a la sesión de la tarde del PMU, El representante de UAEGRD Diego Contreras, en el puesto de mando unificado en Paratebueno, indicando que revisarían las actividades del día y las que quedaron pendientes.
Un representante de UAEGRD Diego Contreras, informó sobre la entrega de ayudas humanitarias en varios sectores por parte de la Unidad de Gestión de Riesgo del Departamento y el acompañamiento realizado con la Cruz Roja para la revisión de viviendas en Medina.
El representante de UAEGRD Diego Contreras, anunció que los trabajadores sociales y el equipo de reconocimiento iniciarán el martes los trabajos de campo, y mañana se realizará la distribución de sectores para identificar áreas de levantamiento territorial para el centro poblado de Santa Cecilia, con el objetivo de tener más del 50% de levantamiento.
El representante de UAEGRD Diego Contreras, solicitó revisar la recepción de ropa usada por su mal estado y la necesidad de mejorar el aseo en los alojamientos, resaltando la preocupación por la salud de los niños y personas mayores.
23 de junio de 2025
Hora 11:44 a.m.
Un representante de UAEGRD Diego Contreras, informó sobre la entrega de ayudas humanitarias en varios sectores por parte de la Unidad de Gestión de Riesgo del Departamento y el acompañamiento realizado con la Cruz Roja para la revisión de viviendas en Medina.
Un representante de UAEGRD Diego Contreras, indicó que la Gobernación de Cundinamarca está entregando ayudas humanitarias en la Tahura y la Vara, y junto con Ponalsar y a solicitud de la administradora de Santa Cecilia, realizarán el desmonte de albergues temporales
Un representante de UAEGRD Diego Contreras, informó sobre la falta de electricidad en la casa cural de Santa Teresa tras el retiro del contador por ENEL debido a la demolición de la iglesia, afectando al almacenamiento de alimentos, y preguntó si ENEL podría habilitar el punto de energía existente.
24 de junio de 2025
Hora 8:49 a.m.
Siendo las 8:49 am, se inicia apertura a la sesión de la mañana del PMU. El representante de UAEGRD Diego Contreras, en el puesto de mando unificado en Paratebueno, indicando que revisarían las actividades del día y las pendientes del día anterior.
El representante de UAEGRD Diego Contreras, indicó que se retomarán diversas actividades entre entidades a nivel nacional, departamental y municipal, comenzando con la Unidad de Gestión de Riesgo que ya envió profesionales para entregar ayudas humanitarias y coordinará el inicio de la instalación de lavaderos y duchas.
También solicitó apoyo a una representante de la alcaldía de Paratebueno, Nazly Huertas, la para la entrega de materiales de construcción: 3 bultos de cemento, 6 sacos de arena de río, 6 tejas Eternit de 3 x 2.50 y 3 canecas de pintura, destinados a la reactivación de una escuela en Garagoa y ofreció la colaboración de la Unidad de Gestión de Riesgo, donde Nazly respondió que se solicitaría directamente a la Secretaría de Educación, la ayuda de estos materiales para que los suministraran por parte de la secretaría, teniendo en cuenta que la alcaldía de Paratebueno ha ayudado y ya va a revisar el secretario, si se podía ayudar con alguno de los materiales que han ido suministrando, donde Diego va a elevar la solicitud a la secretaría de educación y sería un tema pendiente.
Un representante de UAEGRD Diego Contreras, solicitó los datos de contacto para brindar apoyo a la familia y mencionó la verificación de información en el RUD, así como las visitas coordinadas con hábitat y catastro.
Un representante de UAEGRD Diego Contreras, informó sobre la entrega de ayudas humanitarias en varios sectores por parte de la Unidad de Gestión de Riesgo del Departamento y el acompañamiento realizado con la Cruz Roja para la revisión de viviendas en Medina 
24 de junio  de 2026
Hora: 5:20 p.m.
Un representante de UAEGRD Diego Contreras, informó sobre la entrega de kits alimentarios y de aseo en la vereda La Vara, y la programación para entregar carpas y asistencia en Japón. Debido al clima, la construcción de baños y lavamanos en Santa Teresa y Santa Cecilia se pospuso para mañana.
Un representante de UAEGRD Diego Contreras, destacó la importancia de distribuir los kits alimentarios y de aseo directamente a la comunidad rural con el apoyo de los municipios, evitando el almacenamiento. Solicitó la ayuda de Sergio en Medina para coordinar con los presidentes de las Juntas de Acción Comunal y priorizar la entrega en las zonas no atendidas.
</t>
  </si>
  <si>
    <t>COLOCAR QUE NO CUMPLE PORQUE LA FALTA DE LA COORDINACION PARA LAS ACTIVIDADES A DESARROLLAR ENCAMMPO</t>
  </si>
  <si>
    <t>Solicitar acta del CMGRD con censo aprobado, verificar existencia de ayudas y clasificar entregas según necesidades</t>
  </si>
  <si>
    <t>Informe de situación del departamento</t>
  </si>
  <si>
    <t>Verificación de acta CMGRD y censo aprobado, disponibilidad de ayudas</t>
  </si>
  <si>
    <t>¿Se solicita acta y censo? ¿Se verifica existencia de ayudas? ¿Se clasifican según necesidades?</t>
  </si>
  <si>
    <t xml:space="preserve">El alcalde municipal de Medina mediante oficio del 10 de junio de 2025 con referencia solicitud de ayudas humanitarias – SISMO realizo la solicitud de 300 kits de mercados y 50 kits de aseo.
El municipio de Medina realizó el consejo municipal de gestión del riesgo el día 8 de junio de 2025 reunión extraordinaria donde se contó con 5 puntos para el desarrollo del orden del día. Intervención del alcalde del municipio donde manifiesta que la situación desborda la capacidad administrativa, técnica y financiera para atender la emergencia, por lo tanto solicita ayudad a entidades del orden nacional y departamental para suplir las necesidades de las familias que perdieron todo en especial las inspecciones de los Alpes, Santa Teresa que se encuentran gravemente destruidas con la mayoría de las viviendas colapsadas. Con situaciones identificadas al momento: emergencias viales con mas de 20 puntos críticos en la vía principal, inspección de Santa Teresa, inspección los Alpes, instituciones educativas reporte preliminar, lesionados, iglesia, viviendas. 
El municipio de Medina realizó el consejo municipal de gestión del riesgo el día 9 de junio de 2025 reunión extraordinaria donde se contó con 5 puntos para el desarrollo del orden del día. Intervención del alcalde del municipio donde manifiesta que la situación desborda la capacidad administrativa, técnica y financiera para atender la emergencia, por lo tanto solicita ayudad a entidades del orden nacional y departamental para suplir las necesidades de las familias que perdieron todo en especial las inspecciones de los Alpes, Santa Teresa que se encuentran gravemente destruidas con la mayoría de las viviendas colapsadas. Se cuenta con registro fotográfico de vías con descripción de la ubicación, instituciones educativas igual con registro fotográfico y descripción.
Los integrantes del consejo municipal de gestión del riesgo de desastres aprobaron la urgencia manifiesta
El alcalde municipal de Medina mediante oficio del 10 de junio de 2025 con referencia solicitud de ayudas humanitarias – SISMO realizo la solicitud de 236 kits de mercados y 236 kits de aseo.
El municipio de Paratebueno realizó el consejo municipal de gestión del riesgo de desastres el 8 de junio de 2025, donde se realizó la evaluación de la catástrofe natural presentada en ocasión sismo ocurrido en la jurisdicción del municipio. Se realiza el relato de la información con la se cuenta sobre las afectaciones graves en la inspección de Santa Cecilia, Japón, Maya, veredas la Europa, Brasilia, Santa Ines. Se declara la calamidad publica mediante decreto No. 047 de junio 8 de 2025.
</t>
  </si>
  <si>
    <t>Coordinar entrega de ayudas según cronograma establecido con el CMGRD</t>
  </si>
  <si>
    <t>.....</t>
  </si>
  <si>
    <t>¿Se coordina cronograma con CMGRD? ¿Se cumple lo programado?</t>
  </si>
  <si>
    <t>La unidad auditada no presenta el documento soporte que se relaciona en el procedimiento "Informe de situación del departamento/ acta de reunión"
Sin embargo, la unidad auditada presenta como evidencia las actas de reunión de los Puestos de Mando Unificados (PMU) que se adelantaron los días 11, 12, 13, 14, 15, 16, 17, 18, 19, 20, 21, 22, 23, 24, realizados en el mes de junio de 2025.
11 de junio de 2025
Hora: 5:28 p.m.
 En la reunión hizo presencia la unidad auditada donde manifestaron que contaban con una carpa tipo iglú en sitio, por parte de la Gobernación hicieron presencia el gerente de EPC, el dr. Ronald Rangel, personal del ICCU
12 de junio de 2025
Hora: 7:57 a.m.
En la reunión hizo presencia la unidad auditada donde manifestaron vía alterna es terciaria porque solo puede pasar un vehículo liviano, no de trafico pesado, además, se solicita con la UNGRD organizar fuerza de tarea para realizar censos faltantes entre el ingeniero Alejandro, se solicita reunir y hacer una mesa de trabajo, adelantar acciones operativas, por parte de la Gobernación también participó personal del ICCU, agencia catastral.
13 de junio de 2025
Hora: 9:00 a.m.
En la reunión hizo presencia la unidad auditada donde manifestaron que el Gobernador se había reunido con el presidente de Claro con el fin de hacer llegar unas antenas a Medina, por parte de la Gobernación participó el dr. Ronald Rangel, así como, representantes del ICCU, EPC, CRUE de Cundinamarca
13 de junio de 2025
Hora: 18:15 p.m.
No se evidencia intervención en la reunión parte de la unidad auditada, por parte de la Gobernación participaron ICCU, Secretaría de Vivienda, Secretaría de Salud, EPC.
14 de junio de 2025
Hora: 9:01 a.m.
No se evidencia intervención en la reunión parte de la unidad auditada, por parte de la Gobernación participó dr. Ronald Rangel, EPC, IPYBAG, ICCU.  
14 de junio de 2025
Hora: 5:35 p.m.
No se evidencia intervención en la reunión parte de la unidad auditada, por parte de la Gobernación participó el dr. Ronald Rangel, EPC, IPYBAG, ICCU, Secretaría de Salud, CRUE Cundinamarca, Agencia Catastral de Cundinamarca.
15 de junio de 2025
Hora: 8:00 a.m.
No se evidencia intervención en la reunión parte de la unidad auditada, por parte de la Gobernación participó, EPC, ICCU, Secretaría de Salud.
15 de junio de 2025
Hora: 5:00 p.m.
El representante de la unidad auditada realiza su intervención donde manifiesta que el alojamiento temporal sector Santa Teresita estaba desorganizado y que con el acompañamiento realizado se dieron las indicaciones pertinentes para superar los hechos. Asimismo, la Gobernación hizo presencia con las diferentes entidades como EPC, ICCU.
16 de junio de 2025
Hora: 5:12 p.m. 
El representante de la unidad auditada realiza su intervención donde manifestó que desde los municipios se debe suministrar clavos, fijaciones para el alojamiento Santa Teresa, además, la directora de la unidad auditada manifestó que el alcalde de Ubalá realizó solicitud respecto a la iglesia y cementerio, así como la articulación de las entidades para el manejo de salud y trabajos con equipo de aguas, asimismo, hizo presencia el ICCU, EPC,
17 de junio de 2025
Hora: 9:02 a.m.
La directora de la unidad auditada informó sobre los adelantos en mejoras del alojamiento temporal, además, expreso recomendaciones a las alcaldías de no enviar ayudas humanitarias directas debido los desperdicios y riesgos sanitarios, así como el envío de puntos ecológicos por parte de Corpoguavio, y la recepción de materiales de construcción en la antigua bodega de la Licorera en Bogotá la cual presenta humedad, también, reitero al Servicio Geologico la solicitud de respuesta a la comunidad de La Europa sobre su posible retorno o reubicación, finalizando su intervención comunica que la UMATA debe realizar el censo con el fin de solicitar alivios financieros. 
El delegado de la unidad auditada manifestó que PONALZAR esta brindando apoyo  con tres unidades solicitadas por ICCU para trabajos de demolición y recuerda la llegada de 5 personas del IPYBAC que comenzaran con la adecuación de los refugios para animales. 
Asimismo, se conto con la presencia del ICCU, EPC, CRUE de Cundinamarca, 
17 de junio de 2025 
Hora. 5:35 p.m.
La directora de la unidad de riesgos de Cundinamarca informó sobre las visitas realizadas a las veredas Japon, Santa Cecilia. En Japon con acompañamiento del ejercito, planean realizar mejoras en la cancha del Tejo 1800, incluyendo la instalación de una estufa industrial y la mejora del recinto, a la vez que investigan el paradero de 40 tiendas de campaña entregadas previamente. En Santa Cecilia, se han iniciado las obras de un almacén de alimentos para el alojamiento temporal, a la espera de los materiales de la alcaldía.
Natalia, también menciono un problema urgente con una caja de energia humeante y dio seguimiento a una solicitud de ambulancia, así, como una visita de los servicios públicos municipales para inspeccionar la toma de agua den la Vereda Brasilia, donde un geólogo determino que se esta procediendo un problema de movimiento de masas rio arriba, no en la toma misma.
Natalia, explico que los estudios geológicos cuelen implicar salidas temprano por la mañana y una caminata de 4 o 5 horas, lo que hace mas factible una visita el jueves, ya que el problema de la manguera y un a paso elevado previsto ocupan el miércoles.
Diego de la UAERD, solicitó  apoyo a la policía o al ejercito debido al aumento del acceso al área de recepción de alimentos por parte de civiles no autorizados que buscan suministros, un asunto que discutió con su mayor para controlar la entrada mediante identificación
Intervención de otras entidades adscritas a la Gobernación de Cundinamarca ICCU, CRUE, EPC.
18 de junio de 2025
Hora 9:05 a.m.
La representante de UAEGRD Natalia Gómez, comenzó la reunión informando sobre las tareas del día, mencionando la visita con Corporinoquia y el ejército para un sobrevuelo, y la salida de la unidad hacia el punto. Posteriormente, se informó sobre la llegada del Grupo Éxito para la entrega de ayudas humanitarias.
La representante de UAEGRD Natalia Gómez, informó sobre la distribución de kits de alimentos y ropa, aclarando que los esfuerzos se centran en llegar a las zonas marginadas y que el excedente de suministros se mantendrá para su consideración por parte del alcalde.
Detalló una visita a Japón, donde solo se proporcionaron nueve tiendas de campaña adicionales tras evaluar las condiciones de vida, a pesar de haberse solicitado 40, y mencionó las próximas obras de cerramiento de la cancha del Tejo para evitar la intrusión de agua.
La representante de UAEGRD Natalia Gómez, analizó los proyectos en curso en el albergue de Santa Cecilia, incluyendo la finalización del área de almacenamiento de alimentos y el cerramiento del polideportivo, con el apoyo de Ponalsar y el Ejército. Y señalo que se reanudarán las obras en la cocina de Santa Teresa. 
La representante de UAEGRD Natalia Gómez, solicitó a los administradores controlar las actividades dentro de los alojamientos y evitar la sobresaturación de ayudas humanitarias y la recepción de ropa usada para prevenir problemas de salubridad, pidiendo coordinar las donaciones a través de la gobernación.
La representante de UAEGRD Natalia Gómez, informó que la comunidad en Santa Cecilia está clasificando ropa donada que luego no se llevan, lo que se considera revictimización, por lo que recomendó no recibir más ropa usada; sin embargo, comunicó que desde el viernes se está recibiendo donaciones de materiales de construcción en la antigua licorera en Bogotá, con personal de la Gobernación y Gestión del Riesgo a cargo.
El administrador de alojamiento de Nuevo Horizonte Rene Cardona, a la vez es contratista de la alcaldía en deportes y se está coordinando actividades con Indeportes de Cundinamarca está realizando actividades lúdicas y deportivas diarias en varios alojamientos temporales, por lo que solicitó que las entidades coordinen sus visitas al PMU para evitar la superposición de actividades.
18 de junio de 2025
Hora 6:09 p.m.
La representante de UAEGRD Natalia Gómez, informó que se visitó San Andrés 2, se instalaron lavamanos portátiles y se tomaron medidas para la cocina, mencionando la necesidad de considerar el deseo de la comunidad de seguir cocinando con leña. También señaló que un equipo de gestión del riesgo revisaría las condiciones de pernocta y la distribución de carpas en San Andrés 2, siguiendo el procedimiento del día anterior. Con respecto al sitio de almacenamiento de alimentos en Santa Cecilia, indicó que la comunidad ahora prefiere un comedor, lo que implica que los materiales disponibles actualmente no serán suficientes y requiere revisión para su implementación.
Un representante de UAEGRD Diego Contreras, expresó preocupación por el manejo actual de los alimentos y la necesidad de organizarlos adecuadamente.
explicó que los recursos prestados, no son suficientes para alimentación ni para adecuar los sitios de alojamiento.
Un representante de UAEGRD Diego Contreras, informó sobre la confusión generada por administradores al indicar que se realizarían nuevas visitas para rectificar afectaciones, aclarando que las evaluaciones ya se hicieron con profesionales y no se harán más.
Un representante de UAEGRD Diego Contreras, informó que los materiales solicitados ya están en camino para la instalación de duchas, lavaplatos y lavaderos, y que se considerará la provisión de madera para estanterías.
19 de junio de 2025
Hora 9:00 a.m.
Un representante de UAEGRD Diego Contreras, informó sobre la culminación del comedor de Santa Cecilia, la llegada de elementos solicitados para San Cristóbal Bajo en Medina, así como materiales para duchas, lavaplatos, lavaderos y herramientas para corrales en los alojamientos.
19 de junio de 2025
Hora 5:50 p.m.
Se inicia apertura a la sesión de la tarde del PMU, La representante de UAEGRD Natalia Gómez, da inicio al PMU a las 5:50 del 19 de junio para revisar las actividades planeadas en la mañana y ejecutadas por cada entidad
a representante de UAEGRD Natalia Gómez, informó que se está terminando la demolición en Santa Cecilia y revisando la conectividad de agua, bomberos y la revisión del ICU.
Solicitó a la alcaldía de Paratebueno mesas y sillas para un censo de agro campesinos en San Andrés 2 para revisar reactivación económica y el número de semovientes.
Además, indicó que el Servicio Geológico Colombiano instalará sismógrafos y la próxima semana vendrá una comisión de vivienda y la Agencia Catastral para revisar predios en Paratebueno y Medina, y solicitó levantar un árbol en el colegio y recordar al ejército sobre la escuela en la vereda Garagoa.
La representante de UAEGRD Natalia Gómez, preguntó por el mantenimiento de los baños, mencionando un problema de olor y la colaboración pasada de Bamacol, indicando que ya no harán más mantenimiento y la falta de respuesta de un ingeniero de Covioriente a sus reiterados contactos.
20 de junio de 2025
Hora 9:18 a.m.
Un representante de UAEGRD Diego Contreras, de la Unidad de Gestión de Riesgos, informó que se estaba coordinando el alistamiento de materiales en el albergue de Santa Cecilia para la construcción de duchas y áreas de lavado, y que ya se habían recibido materiales para las actividades que comenzaban ese día, incluyendo la construcción de un albergue para mascotas por parte del IPYBAC.
La representante de UAEGRD Natalia Gómez, mencionó la continuación de los trabajos en un comedor comunitario y una visita técnica conjunta planificada por la UAEGRD y UNGRD junto con la visita de santa Teresa a Garagoa para el mantenimiento de la escuela, y las actividades del Secretario de Agro campesinado en San Andrés 2 relacionadas con los censos ganaderos y las tarjetas agrícolas, la revisión de la poda de árboles en la escuela, el inicio de la construcción del albergue para mascotas en Santa Cecilia y la llegada de donaciones privadas de alimentos y kits de ayuda humanitaria.
Un representante de UAEGRD Diego Contreras, informó que el camión llegará tarde pero hoy, y que José Hernández de la Secretaría de Agro Campesinado realizará una actividad en San Andrés antes de visitar la zona para censar afectados y revisar temas de tarjetas
20 de junio de 2025
Hora 5:00 p.m.
La representante de UAEGRD Natalia Gómez, informó sobre la finalización de la construcción del área de alimentación y el inicio del área para mascotas en Santa Cecilia, la entrega de ayudas humanitarias en Nuevo Horizonte, el arreglo de afectaciones en la escuela de Garagoa y el avance en la cocina del alojamiento de San Andrés 2
Un representante de UAEGRD Diego Contreras, expresó su preocupación por el tema de los chatarreros, mencionando inconvenientes recientes debido a permisos otorgados por propietarios de predios, lo que genera problemas de orden público y propuso difundir a través de la emisora de la defensa civil la prohibición de ingreso de chatarreros mientras las entidades trabajan en el sector.
Finalmente, Natalia preguntó a Nazly sobre la respuesta para los baños donde se informó que se hizo el contacto con Covi oriente y se está a la espera de retirarlos de ese punto y reubicarlos, se informó que se les hizo aseo.
21 de junio de 2025
Hora 4:52 p.m.
La representante de UAEGRD Natalia Gómez, informó sobre la recepción de 1300 kits escolares y de aseo, destinados a ser entregados directamente a los niños por la Secretaría de Educación una vez regresen a estudiar, y sugirió que, con la colaboración de la OIM, se utilizara una parte de estos kits para actividades recreativas y educativas para los niños en alojamientos temporales, mostrando así el uso de la ayuda al donante y beneficiando a los niños.
Adicionalmente, se comunicó la recepción de ayudas humanitarias del Consejo Municipal de Zipaquirá, específicamente 184 pacas de leche y 450 yogures que serán entregados de inmediato, y se mencionó la finalización de cocinas por parte del ejército en varios puntos, solicitando su apoyo para la instalación de duchas.
Finalmente, se expresó la necesidad de contar con supervisión municipal en los trabajos realizados para evitar inconvenientes y la falta de colaboración por parte de los beneficiarios, evidenciando situaciones donde se espera mayor responsabilidad de los administradores de los alojamientos temporales.
Un representante de UAEGRD Diego Contreras, señaló que durante una revisión con el gobernador se encontraron personas de una entidad realizando actividades no autorizadas de recepción y distribución de ropa, lo cual incumple lo acordado sobre la gestión de donaciones y genera desorden. Finalmente, enfatizó la necesidad de cerrar perimetralmente el alojamiento, similar a San Andrés 2, para controlar el acceso y evitar que se convierta en un basurero con la continua entrada de personas y objetos.
La representante de UAEGRD Natalia Gómez, propuso emitir un comunicado sobre la no recepción de ropa usada debido a la persistencia del problema a pesar de las discusiones previas, señalando la necesidad de abordar la situación con la policía.
La representante de UAEGRD Natalia Gómez, planteó la necesidad de crear un espacio para que las personas verifiquen y corrijan errores en sus datos de registro en la plataforma, pero enfatizó que no se buscaría independizar núcleos familiares para obtener más subsidios, sugiriendo enfocarse en errores de información como nombres, cédulas o la relación familiar declarada.
La representante de UAEGRD Natalia Gómez, solicitó que cuando se presentara una situación se llamara la policía Nacional, para que maneje el control de ese espacio.
Un representante de UAEGRD Diego Contreras. Además, mencionó una consulta de Wilmer Torres de Santa Teresa sobre el reporte en la aplicación para personas que no pernoctan diariamente y la solicitud de acompañamiento psicosocial por las tardes, así como actividades para adultos.
Un representante de UAEGRD Diego Contreras, respondió que coordinarán las visitas para la revisión de las viviendas reportadas y gestionarán la revisión del tema de los cauchos, además de trabajar en metodologías de actividades para los alojamientos con el fin de brindar atención adecuada a las personas.
22 de junio de 2025
Hora 8:49 am
La representante de UAEGRD Natalia Gómez, luego preguntó sobre la demora en la demolición solicitada a la administración para la asignación de espacio, específicamente para carpas de bienestar, servicio y clasificación del personal, y reiteró la necesidad de tener un puesto de primeros auxilios en el predio de Santa Teresa, ya sea dentro de la oferta institucional o en la esquina que se suponía que sería demolida, a la vez que señaló la demora en la reubicación de los baños portátiles destinados a su uso exclusivo.
22 de junio de 2025 
Hora 4:29 p.m.
Siendo las 4:29 pm, se inicia apertura a la sesión de la tarde del PMU, El representante de UAEGRD Diego Contreras, en el puesto de mando unificado en Paratebueno, indicando que revisarían las actividades del día y las que quedaron pendientes.
Un representante de UAEGRD Diego Contreras, informó sobre la entrega de ayudas humanitarias en varios sectores por parte de la Unidad de Gestión de Riesgo del Departamento y el acompañamiento realizado con la Cruz Roja para la revisión de viviendas en Medina.
El representante de UAEGRD Diego Contreras, anunció que los trabajadores sociales y el equipo de reconocimiento iniciarán el martes los trabajos de campo, y mañana se realizará la distribución de sectores para identificar áreas de levantamiento territorial para el centro poblado de Santa Cecilia, con el objetivo de tener más del 50% de levantamiento.
El representante de UAEGRD Diego Contreras, solicitó revisar la recepción de ropa usada por su mal estado y la necesidad de mejorar el aseo en los alojamientos, resaltando la preocupación por la salud de los niños y personas mayores.
23 de junio de 2025
Hora 11:44 a.m.
Un representante de UAEGRD Diego Contreras, informó sobre la entrega de ayudas humanitarias en varios sectores por parte de la Unidad de Gestión de Riesgo del Departamento y el acompañamiento realizado con la Cruz Roja para la revisión de viviendas en Medina.
Un representante de UAEGRD Diego Contreras, indicó que la Gobernación de Cundinamarca está entregando ayudas humanitarias en la Tahura y la Vara, y junto con Ponalsar y a solicitud de la administradora de Santa Cecilia, realizarán el desmonte de albergues temporales
Un representante de UAEGRD Diego Contreras, informó sobre la falta de electricidad en la casa cural de Santa Teresa tras el retiro del contador por ENEL debido a la demolición de la iglesia, afectando al almacenamiento de alimentos, y preguntó si ENEL podría habilitar el punto de energía existente.
24 de junio de 2025
Hora 8:49 a.m.
Siendo las 8:49 am, se inicia apertura a la sesión de la mañana del PMU. El representante de UAEGRD Diego Contreras, en el puesto de mando unificado en Paratebueno, indicando que revisarían las actividades del día y las pendientes del día anterior.
El representante de UAEGRD Diego Contreras, indicó que se retomarán diversas actividades entre entidades a nivel nacional, departamental y municipal, comenzando con la Unidad de Gestión de Riesgo que ya envió profesionales para entregar ayudas humanitarias y coordinará el inicio de la instalación de lavaderos y duchas.
También solicitó apoyo a una representante de la alcaldía de Paratebueno, Nazly Huertas, la para la entrega de materiales de construcción: 3 bultos de cemento, 6 sacos de arena de río, 6 tejas Eternit de 3 x 2.50 y 3 canecas de pintura, destinados a la reactivación de una escuela en Garagoa y ofreció la colaboración de la Unidad de Gestión de Riesgo, donde Nazly respondió que se solicitaría directamente a la Secretaría de Educación, la ayuda de estos materiales para que los suministraran por parte de la secretaría, teniendo en cuenta que la alcaldía de Paratebueno ha ayudado y ya va a revisar el secretario, si se podía ayudar con alguno de los materiales que han ido suministrando, donde Diego va a elevar la solicitud a la secretaría de educación y sería un tema pendiente.
Un representante de UAEGRD Diego Contreras, solicitó los datos de contacto para brindar apoyo a la familia y mencionó la verificación de información en el RUD, así como las visitas coordinadas con hábitat y catastro.
Un representante de UAEGRD Diego Contreras, informó sobre la entrega de ayudas humanitarias en varios sectores por parte de la Unidad de Gestión de Riesgo del Departamento y el acompañamiento realizado con la Cruz Roja para la revisión de viviendas en Medina 
24 de junio  de 2026
Hora: 5:20 p.m.
Un representante de UAEGRD Diego Contreras, informó sobre la entrega de kits alimentarios y de aseo en la vereda La Vara, y la programación para entregar carpas y asistencia en Japón. Debido al clima, la construcción de baños y lavamanos en Santa Teresa y Santa Cecilia se pospuso para mañana.
Un representante de UAEGRD Diego Contreras, destacó la importancia de distribuir los kits alimentarios y de aseo directamente a la comunidad rural con el apoyo de los municipios, evitando el almacenamiento. Solicitó la ayuda de Sergio en Medina para coordinar con los presidentes de las Juntas de Acción Comunal y priorizar la entrega en las zonas no atendidas.
c</t>
  </si>
  <si>
    <t>Ejecutar flujograma de respuesta, realizar EDAN y solicitar censo de damnificados</t>
  </si>
  <si>
    <t>Técnico UAEGRD</t>
  </si>
  <si>
    <t>Acta de Entrega Ayudas M-FT-FR-003</t>
  </si>
  <si>
    <t>Ejecución de EDAN y obtención de censo</t>
  </si>
  <si>
    <t>¿Se ejecuta EDAN? ¿Se obtiene censo de damnificados?</t>
  </si>
  <si>
    <t>Una vez revisada la información suministrada por la unidad auditada, se evidenció el diligenciamiento del formato “Censo de afectación municipal por emergencia – Evaluación de Daños y Análisis de Necesidades (EDAN)”, mediante el cual se registró un total de 300 personas damnificadas y las ayudas solicitadas para el municipio de Medina.
Sin embargo, al contrastar la información del EDAN con las planillas firmadas de entrega de ayudas humanitarias por emergencias, se observó que en las 30 planillas revisadas se registran 283 beneficiarios, de los cuales solo 15 coinciden con los nombres reportados en el EDAN.</t>
  </si>
  <si>
    <t>Entregar ayudas humanitarias y realizar legalización</t>
  </si>
  <si>
    <t>Profesional universitario UAEGRD</t>
  </si>
  <si>
    <t>Entrega documentada y legalizada de ayudas</t>
  </si>
  <si>
    <t>¿Se entregan ayudas? ¿Se realiza legalización? ¿Se cuenta con soportes?</t>
  </si>
  <si>
    <t>La unidad auditada presenta como soportes de las entregas de ayuda humanitaria las actas de entrega de ayuda formato M-FT-FR-003 donde se relacionan los elementos entregados por parte de la UAEGRD al municipio, el acta se encuentra firmada por el alcalde y el subdirector del area manejo de la UAEGRD, en el acta se encuentran relacionados 54 items, asimismo, aporta el informe entrega de ayudas, anexo el formaro de entrega de ayudas humanitarias por emergencias diligenciado por y firmado por cada uno de los beneficiarios de la ayuda entregada. 
Sin embargo, al contrastar la información del EDAN con las planillas firmadas de entrega de ayudas humanitarias por emergencias, se observó que en las 30 planillas revisadas se registran 283 beneficiarios, de los cuales solo 15 coinciden con los nombres reportados en el EDAN.</t>
  </si>
  <si>
    <t>Gestionar carpeta de ayudas humanitarias</t>
  </si>
  <si>
    <t>Contratista UAEGRD</t>
  </si>
  <si>
    <t>Completitud de carpeta de ayudas</t>
  </si>
  <si>
    <t>¿Se gestiona carpeta completa? ¿Se cuenta con todos los soportes?</t>
  </si>
  <si>
    <t>La unidad auditada presenta como soporte la lista de chequeo carpeta de ayudas humanitarias codigo M-FT-FR-008 donde se encuentran relacionados los siguientes documentos: item 1 oficio de solicitud del alcalde, item 2 acta del concejo municpak de gestión del riesgo de desastres CMGRD: censo de hogares afectados (RUD), listado de solicitud de ayudas, item 3 remisión del contratista y del encargado de la bodega, item 4 acta de entrega ayudas formato M-FT-FR-003, item 5 planillas de legalizaciónn de las ayudas entregadas, item 6 informe del supervisor del contrato: informe actividad y descripción egneral con registro fotografico</t>
  </si>
  <si>
    <t>Realizar y evaluar Encuesta de Percepción de la Comunidad ante la Entrega de Ayuda Humanitaria</t>
  </si>
  <si>
    <t>Técnico / Profesional universitario / Subdirector UAEGRD</t>
  </si>
  <si>
    <t>Encuesta de Percepción M-FT-FR-015 / Acta de Reunión</t>
  </si>
  <si>
    <t>Realización y evaluación de encuesta de percepción</t>
  </si>
  <si>
    <t>¿Se realiza encuesta? ¿Se evalúan resultados?</t>
  </si>
  <si>
    <t>La unidad auditada presenta 6 encuestas realizadas el 17 de julio de 2025 diligenciadas en el municipio de Medina</t>
  </si>
  <si>
    <t>Encuestas de Medina</t>
  </si>
  <si>
    <t>PROCEDIMIENTO: ATENCIÓN DE EMERGENCIAS</t>
  </si>
  <si>
    <t>Código: M-FT-PR-008</t>
  </si>
  <si>
    <t>OBJETIVO: Coordinar la atención de emergencias y desastres que se presenten en el departamento brindando el apoyo técnico y logístico a las administraciones municipales</t>
  </si>
  <si>
    <t>CRUZA AYUDAS</t>
  </si>
  <si>
    <t>DETALLE</t>
  </si>
  <si>
    <t>SUBSANACIONEES</t>
  </si>
  <si>
    <t>ANALISIS A SUBSANACIONES</t>
  </si>
  <si>
    <t>EVIDENCIAS</t>
  </si>
  <si>
    <t>CUMPLE O  / NO CUMPLE</t>
  </si>
  <si>
    <t>CONCLUSIONES</t>
  </si>
  <si>
    <t>Conclusion final</t>
  </si>
  <si>
    <t>SI</t>
  </si>
  <si>
    <t>Recibir reporte de emergencia a través de línea 123, registrar en cuadro Excel, consolidar diariamente, cargar en SAGA y transmitir información al Director</t>
  </si>
  <si>
    <t>Se recibe el reporte de emergencia a través de la línea de atención de emergencias 123, del municipio o entidad donde alertan de la emergencia, se realiza el registro de la información en el cuadro excel manejado por técnicos, se consolidada diariamente la información para la sistematización y elaboración de informes, estadísticas y mapas, se carga en el sistema SAGA y se transmite la información inicial al director de la unidad previa verificación de la información.</t>
  </si>
  <si>
    <t>Técnico operativo / Auxiliar administrativo UAEGRD</t>
  </si>
  <si>
    <t>Registro Cuadro Excel - Bitácora de llamadas diarias / Reporte de Emergencias</t>
  </si>
  <si>
    <t>Oportunidad y exactitud del registro, consolidación diaria, carga en SAGA, transmisión al Director</t>
  </si>
  <si>
    <t>¿Se registra oportunamente? ¿Se consolida diariamente? ¿Se carga en SAGA? ¿Se transmite al Director?</t>
  </si>
  <si>
    <t>no existe cuadro de excel ni bitacora de llamadas diarias, no existe punto de control , verificar la carga del sistema SAGA SISTEMA DE ANALISIS GEOGRAFICO AVANZADO. Pendiente soporte de trasmision de la emergencia aldirector.</t>
  </si>
  <si>
    <t xml:space="preserve">Se anexa el cuadro de excel del reporte de la emergencia, la información se encuentra en el siguiente link: https://drive.google.com/drive/folders/1y7VDVBc_Z-qV6UHPjf3DxiXsAFW-m3eg?usp=sharing </t>
  </si>
  <si>
    <t>Se evidencia  el reporte inicial a la directora, cuadro en excel donde el CMGRD de los municipios de medina y paratebueno reportan fuerte sismo  en Medina de 150 familias afectadas (600 personas) y en paratebueno 137 familias afectadas (362 personas) cero fallecidos. con fecha del 08 del 06 de 2025. Al mismo tiempo reportan 150 viviendas afectadas por perdida total. se puede evidenciar el cargue de la informacion al sistema SAGA.</t>
  </si>
  <si>
    <t>EVIDENCIAS_Sharepoint_itemActividad 2</t>
  </si>
  <si>
    <t xml:space="preserve">Una vez realizada la auditoria Atecion de Egencias de la Unidad Administrativa de Gestion del Riesgo de desastres , se evidencio que aplican el procedimiento parcialmente las actividades No, 4, 7 y 10 No cumplen y las actividades  6,8 y 9 respectivamente cumplen parcialmente, Por loa anterior se indica un presunto hallazgo de incumplimiento .                        </t>
  </si>
  <si>
    <t>El análisis del procedimiento de atención de emergencias formato M-FT-PR-008 muestra que, frente al sismo del 8 de junio de 2025 en los municipios de Medina y Paratebueno, la UAEGRD cuenta con un esquema de actuación establecido, pero su aplicación en la práctica fue solo parcialmente efectiva.
En las etapas iniciales se evidencian resultados favorables: la emergencia fue reportada y registrada de manera oportuna, la información se consolidó en plantillas de Excel y posteriormente se cargó en el Sistema de Alertas y Gestión de Atención (SAGA), además de comunicarse formalmente a la Dirección de la UAEGRD. También se realizaron evaluaciones de daños y necesidades (EDAN) —más completas y estructuradas en Paratebueno que en Medina— y se concretó la entrega de ayudas humanitarias a cientos de familias afectadas, así como la aplicación de encuestas de percepción a la comunidad para conocer su nivel de satisfacción con la atención recibida.
Sin embargo, al revisar en conjunto todas las actividades definidas en el procedimiento, se identifican debilidades relevantes: no existen registros continuos de seguimiento (como cuadros de control actualizados), faltan informes técnicos dirigidos al Director que consoliden las asistencias y decisiones tomadas, no hay evidencia clara y diferenciada de la actuación del Comité Departamental de Manejo, el monitoreo escrito de la evolución del evento es limitado y se detectan inconsistencias entre los censos de damnificados y las planillas de entrega de ayudas. En varios casos predominan los soportes administrativos (comisiones, certificados de permanencia) sobre los productos técnicos que el procedimiento establece como resultado esperado.
En términos de resultados por actividad, se observa que las actividades 4, 5, 6, 8, 9, 13, 14 y 15 presentan un cumplimiento parcial, mientras que las actividades 7, 10 y 12 no cumplen con lo previsto en el procedimiento.
De acuerdo con el criterio definido para valorar el cumplimiento del procedimiento, el resultado global obtenido es del 53%, lo que lleva a calificar la aplicación del procedimiento de atención de emergencias como NO CUMPLE.</t>
  </si>
  <si>
    <t>Coordinar acciones con organismos operativos y solicitar Evaluación Inicial de Daños y Análisis de Necesidades (EDAN)</t>
  </si>
  <si>
    <t>Dependiendo el tipo de evento, se coordina el apoyo de los organismos operativos y se solicita la Evaluación Inicial de Daños y Análisis de Necesidades- EDAN.</t>
  </si>
  <si>
    <t>Técnico operativo / Profesional universitario UAEGRD</t>
  </si>
  <si>
    <t>Cuadro Excel / Acta CMGRD</t>
  </si>
  <si>
    <t>Coordinación efectiva con organismos operativos, solicitud oportuna de EDAN</t>
  </si>
  <si>
    <t>¿Se coordina con organismos operativos? ¿Se solicita EDAN oportunamente?</t>
  </si>
  <si>
    <t>acta de medina no registra asisytencias, solo los nombres de las personas. Se encuentra el acta del Edan y el cuadro de excell</t>
  </si>
  <si>
    <t xml:space="preserve">Se anexa el acta de medina debidamente diligenciada con firmas a mano, la información se encuentra en el siguiente link: https://drive.google.com/drive/folders/1eC7gZVhqgQdotEAZbnmmFec0z1ONV5db?usp=sharing </t>
  </si>
  <si>
    <t xml:space="preserve">Municipio Paratebueno
En Paratebueno se diligenció el formato oficial EDAN (“Formato para consolidar la información sobre daños y necesidades – FR 1703 SMD 09, versión 01”), que es una plantilla nacional para registrar, de forma ordenada, qué pasó, dónde pasó, a quién afectó y qué se necesita.
Este formato permite verificar:
• Qué ocurrió: un sismo de magnitud 6,5 con epicentro en Paratebueno, que dañó fuertemente viviendas, vías y servicios en varias inspecciones y veredas (Santa Cecilia, Japón, La Europa, Maya, El Engaño, Villa Pachelly, etc.).
• Qué riesgos siguen: riesgo de colapso de viviendas, pérdida de banca en vías, derrumbes, problemas para llegar a servicios de salud y para el suministro de alimentos y bienes.
• A cuánta gente afectó: registra familias y personas afectadas, heridos y distribución entre casco urbano y zona rural.
• Qué sectores se dañaron:
• Vivienda (cuántas viviendas averiadas y destruidas por inspección/vereda).
• Vías (primarias, secundarias y terciarias, con tramos, longitud afectada y tipo de daño).
• Servicios públicos (acueducto, saneamiento, energía, etc.).
• Salud (centro de salud y puestos, nivel de afectación).
• Productivo (agropecuario, comercio, turismo).
• Qué se necesita para responder y recuperarse: insumos, obras y costos estimados (ayuda alimentaria, alojamientos temporales, maquinaria amarilla, reconstrucción de acueductos, pozos sépticos, iglesias, escenarios deportivos, apoyo a productores, recuperación del comercio, etc.).
Además, se adjunta un informe de entrega de ayudas humanitarias donde se deja constancia de que la UAEGRD apoyó a 235 familias afectadas por el sismo, lo que conecta el diagnóstico (EDAN) con la acción (ayudas entregadas).
Paratebueno tiene un inventario muy completo de daños y necesidades, con números, lugares y costos, que sirve como base para planear obras, ayudas y recursos.
Municipio de Medina
En Medina, los documentos son principalmente actas del Consejo Municipal de Gestión del Riesgo (CMGRD) y un informe de entrega de ayudas, que describen qué pasó y en qué lugares, pero con un enfoque más narrativo y preliminar.
Estos soportes relatan que, tras el sismo de 6,5 con epicentro en Paratebueno, Medina sufrió:
• Más de 20 puntos críticos en la vía principal a Villavicencio, afectaciones graves en vías rurales y pérdida de banca en varios tramos, lo que deja veredas semi o totalmente incomunicadas.
• Daños importantes en puentes (ríos Gazamumo y Humea), que son clave porque son la única conexión hacia Villavicencio.
• Colapso o daños graves en varias instituciones educativas rurales (Humea, San Cristóbal, Gramalote, La Zarza) y urbanas (sedes de la IE Alonso Ronquillo y Simón Bolívar), con riesgo para estudiantes y personal.
• Viviendas colapsadas o en alto riesgo, especialmente en la inspección de Santa Teresa y en otras zonas rurales; además, iglesias colapsadas o con daños serios.
• Registro preliminar de lesionados y notas reiteradas de que la información se seguirá ampliando por las dificultades de comunicación y acceso.
Las actas muestran que el PMU se activó, que el CMGRD se reunió de forma extraordinaria y que se reconoció que la situación desbordaba la capacidad del municipio, por lo cual se pidió ayuda departamental y nacional. También se deja constancia de la decisión de solicitar declaratoria de calamidad pública y de urgencia manifiesta, y se menciona la necesidad de adquirir un dron y una subestación de topografía para apoyar el levantamiento de información. Finalmente, hay un informe de entrega de ayudas humanitarias a 300 familias afectadas por el sismo, lo que evidencia respuesta concreta a la población.
Conclusión: De manera general, con los soportes revisados se concluye que la actividad de Evaluar los Daños y Analizar las Necesidades (EDAN) sí se realizó en ambos municipios, pero con diferente nivel de desarrollo: en Paratebueno se evidencia un EDAN formal y completo en formato oficial, mientras que en Medina la evaluación se refleja en actas e informes preliminares, más descriptivos que consolidados.
Por lo anterior, el punto de control “Completitud del EDAN, identificación de sectores afectados, análisis de necesidades” se considera cumplido para Paratebueno y parcialmente cumplido para Medina. En términos de la pregunta orientadora, puede decirse que sí se identifican sectores afectados y se analizan necesidades en ambos casos, pero solo en Paratebueno se cuenta con un EDAN completo y estructurado según el formato oficial disponible.
</t>
  </si>
  <si>
    <t>EVIDENCIAS_Sharepoint_itemActividad 3</t>
  </si>
  <si>
    <t>NO</t>
  </si>
  <si>
    <t>Realizar seguimiento y control a las acciones, solicitar reportes periódicos sobre evolución del evento</t>
  </si>
  <si>
    <r>
      <rPr>
        <sz val="11"/>
        <color rgb="FF000000"/>
        <rFont val="Calibri"/>
      </rPr>
      <t xml:space="preserve">Se realizan las llamadas y se transmite información de acciones a seguir solicitando reportes periódicos sobre la evolución del evento, por ejemplo: incendios forestales, el apoyo necesario con los Cuerpos de Bomberos, Defensa Civil, Cruz Roja, etc. (organismos operativos).
El </t>
    </r>
    <r>
      <rPr>
        <sz val="11"/>
        <color rgb="FFFF0000"/>
        <rFont val="Calibri"/>
      </rPr>
      <t>Comité Departamental de Manejo en Gestión de Riesgos de Desastres con las entidades</t>
    </r>
    <r>
      <rPr>
        <sz val="11"/>
        <color rgb="FF000000"/>
        <rFont val="Calibri"/>
      </rPr>
      <t xml:space="preserve"> analizan, si el evento es repentino o de gestión lenta para tomar las medidas de reducción y los mecanismos de control a seguir.</t>
    </r>
  </si>
  <si>
    <t>Registro Cuadro Excel</t>
  </si>
  <si>
    <t>Seguimiento continuo, periodicidad de reportes, calidad de información reportada</t>
  </si>
  <si>
    <t>¿Se mantiene seguimiento continuo? ¿Se solicitan reportes periódicos? ¿Se controlan acciones?</t>
  </si>
  <si>
    <t>Pendiente las actas del PMU para el seguimiento continuo</t>
  </si>
  <si>
    <t xml:space="preserve">Se anexan actas del PMU, la información se encuentra en el siguiente link: https://drive.google.com/drive/folders/1XHkhqHWYtJKwv2DgU1KKi2UvdJdOEmZC?usp=sharing </t>
  </si>
  <si>
    <t>No se evidencia registro de cuadro de control en Excel mediante el cual se le relice el seguimiento y control a las acciones o se solicitan reportes periodicos sobre la evolución del evento. Es de precisar que la actividad contempla la realización de llamadas solicitando reportes periódicos sobre la evolución del evento.
La unidad auditada entrego los soportes de las actas del Consejo Departamental de Gestion de Riesgos No 078, 080 y 082 con fecha del 08 de Junio, 29 y 31 de Julio y 03 de Diciembre  del 2025 respectivamente los mecanismos de control a seguir. Sin embargo, no se evidenció sesión alguna del Comité Departamental de Manejo en Gestión de Riesgos de Desastres.
Además, allegan las actas de los PMU de los dias 11,12, 13,14, 15, 16, 17, 18, 19, 20, 21, 22, 23, 24, de Marzo del 2025. No obstante, el PMU no se identifica en ninguna actividad del procedimiento. Por lo anterior, se concluye que en este punto se cumple parcialmente.</t>
  </si>
  <si>
    <t>EVIDENCIAS_Sharepoint_itemActividad 4</t>
  </si>
  <si>
    <t>Cumple parcialmente</t>
  </si>
  <si>
    <t>Analizar y evaluar situación de emergencia para la respuesta mediante reuniones del Comité Departamental</t>
  </si>
  <si>
    <t xml:space="preserve">Se realizan reuniones entre el Comité Departamental de Manejo en Gestión de Riesgos de Desastres y las entidades para evaluar la situación, generar la respuesta de emergencia y tomar las medidas de control, reducción y rehabilitación.
 </t>
  </si>
  <si>
    <t>Acta de Reunión Concejo Departamental de Gestión de Riesgos</t>
  </si>
  <si>
    <t>Participación del Comité, análisis de situación, definición de acciones de respuesta</t>
  </si>
  <si>
    <t>¿Se convoca y realiza reunión del Comité? ¿Se evalúa situación? ¿Se definen medidas de control y respuesta?</t>
  </si>
  <si>
    <t>Pendiente el acta de la reunion del concejo departamental y las actas del PMU</t>
  </si>
  <si>
    <t xml:space="preserve">Se anexan las actas de CDMGRD, junto con las actas del PMU, se encuentra en el link: https://drive.google.com/drive/folders/1L7JiVK33FRgQ760pZIbugQKUEf1sbeR3?usp=sharing </t>
  </si>
  <si>
    <t xml:space="preserve">Aunque la Unidad aportó como soporte las actas del Consejo Departamental de Gestión del Riesgo de Desastres (CDGRD) números 078, 080 y 082, correspondientes a las sesiones del 8 de junio, 29 y 31 de julio y 3 de diciembre de 2025, dichas reuniones se desarrollaron y registraron formalmente como Consejo Departamental, no como Comité Departamental de Manejo. En consecuencia, no se evidencia una sesión específica del Comité de Manejo convocada y documentada para analizar de manera diferenciada la situación de emergencia, definir lineamientos operativos y adoptar decisiones formales de respuesta inmediata, tal como lo plantea el punto de control.
Si bien las actas muestran que el CDGRD sí evaluó daños, consolidó necesidades y acordó acciones de respuesta, recuperación y seguimiento del PAE para Medina y Paratebueno, la ausencia de registros propios del Comité de Manejo genera un vacío en la trazabilidad de la activación de este instrumento de coordinación. 
</t>
  </si>
  <si>
    <t>EVIDENCIAS_Sharepoint_itemActividad 5</t>
  </si>
  <si>
    <t>Consolidar información inicial y preparar informe preliminar del técnico para el Director de UAEGRD</t>
  </si>
  <si>
    <t>Se consolida la información inicial de la emergencia y se prepara informe preliminar del técnico operativo para director de la Unidad Administrativa para la Gestión del Riesgo de Desastres de Cundinamarca- UAEGRD.</t>
  </si>
  <si>
    <t>Técnico operativo / Profesional universitario / Subdirector UAEGRD</t>
  </si>
  <si>
    <t>Acta de Reunión / Informe Asistencia Técnica</t>
  </si>
  <si>
    <t>Calidad y oportunidad del informe preliminar, completitud de información consolidada</t>
  </si>
  <si>
    <t>¿Se consolida información? ¿Se prepara informe preliminar? ¿Se entrega oportunamente al Director?</t>
  </si>
  <si>
    <t>Verificar actas de reunion y asistencia tecnicas, pendiente informacion consolidada, informe preliminar y enttrega oprtuna al director.</t>
  </si>
  <si>
    <t xml:space="preserve">Actas de las viviendas que se vieron afectadas paratebueno y medina, se encuentran en: https://drive.google.com/drive/folders/100ImbJbIIXvZlSCrX0cfrjvDrhTPDWCD?usp=sharing </t>
  </si>
  <si>
    <t xml:space="preserve">Se evidencio los Registros Unifamilar de Emergencias (RUFE) en los municipios de Medina y paratebueno tanto en lo Rural como en lo Urbano, aportando un total de 100 folios, con la informacion detallada de la fecha, ubicación forma de tenencia, estado del bien, tipo de bien e informacion demografica. Sin embargo no se evidencia el informe que consolida las asistencias tecnicas realizdas mediante las visitas. </t>
  </si>
  <si>
    <t>EVIDENCIAS_Sharepoint_itemActividad 6</t>
  </si>
  <si>
    <t>Revisar, verificar y presentar informe al Director, determinar necesidad de desplazamiento al sitio</t>
  </si>
  <si>
    <t xml:space="preserve">Se revisa y se determina la necesidad de desplazamiento al sitio de la emergencia impartiendo instrucciones para la evaluación técnica y entrega de ayudas humanitarias.
 </t>
  </si>
  <si>
    <t>Técnico operativo / Profesional universitario / Director UAEGRD</t>
  </si>
  <si>
    <t>Verificación de información, decisión sobre desplazamiento, instrucciones claras</t>
  </si>
  <si>
    <t>¿Se revisa y verifica información? ¿Se determina necesidad de desplazamiento? ¿Se imparten instrucciones?</t>
  </si>
  <si>
    <t>No se evidencia el acta de revisar e informe al director y la determinacion del desplazamiento al sitio.</t>
  </si>
  <si>
    <t>https://drive.google.com/drive/folders/1pHUfhxGxnlSbdpSB0sZK8PaO1fN_F5i1</t>
  </si>
  <si>
    <t>No se evidencia el informe al director, Ni el informe de asistencia tecnica. La unidad presenta  los certificados de permanencia en sitio, los desplazaminentos de personas requeridos para la atencion de la emergencia y las comisiones asignadas a funcionarios que se soportan en los certificados de permamencias. Sin embargo, esto no se envidencian necesidades técnicas,  ni instrucciones impartidas  para la evaluación técnica y entrega de ayudas humanitarias. Solo son documentos de tipo administrativo.</t>
  </si>
  <si>
    <t>EVIDENCIAS_Sharepoint_itemActividad 7</t>
  </si>
  <si>
    <t>8 y 9</t>
  </si>
  <si>
    <t>Solicitar comisión de servicio (si aplica desplazamiento)</t>
  </si>
  <si>
    <t>Se requiere desplazarse al sitio, donde ocurrió el evento.
Continuar con el procedimiento A-GTH-PR-007 Comisiones de Servicio - Reconocimiento de Viáticos y Transporte.</t>
  </si>
  <si>
    <t>Auxiliar administrativo UAEGRD</t>
  </si>
  <si>
    <t>Comisión autorizada por correo electrónico</t>
  </si>
  <si>
    <t>Autorización de comisión, cumplimiento de procedimiento de comisiones</t>
  </si>
  <si>
    <t>¿Se solicita comisión según procedimiento? ¿Se cuenta con autorización?</t>
  </si>
  <si>
    <t>Pendiente anexar documento y/o correo electronico de comision de cumplimiento ( autorizacion)</t>
  </si>
  <si>
    <t xml:space="preserve">Se anexan las comisiones de los desplazamientos, la información se encuentra en el link: https://drive.google.com/drive/folders/1jF71lyQmGfGnLwar3nzzsQazUP9oTH6U?usp=sharing </t>
  </si>
  <si>
    <t xml:space="preserve">LaUAEGRD entrego los soportes " Certificados de Permanencia" en 163 folios con las respectivas resoluciones correspondientes a las comisiones realizadas para los funcionarios y sus desplazamientos al sitio del evento. Sin embargo no se encontro el correo electronico de autorizacion de las comisiones. </t>
  </si>
  <si>
    <t>EVIDENCIAS_Sharepoint_itemActividad 8</t>
  </si>
  <si>
    <t>Realiza el monitoreo y seguimiento al evento
FASE III
OPERACIÓN</t>
  </si>
  <si>
    <t>Se monitorea el evento manteniendo informado al director sobre las acciones y evolución de los hechos incluyendo evaluación final de las afectaciones. Se controla el incidente y se declara la emergencia superada.</t>
  </si>
  <si>
    <t>Informe Asistencia Técnica</t>
  </si>
  <si>
    <t>Continuidad del monitoreo, información al Director, declaración de emergencia superada</t>
  </si>
  <si>
    <t>¿Se monitorea evolución? ¿Se informa al Director? ¿Se controla incidente? ¿Se declara emergencia superada?</t>
  </si>
  <si>
    <t xml:space="preserve"> Se tiene el decreto no. 131 del 9 de junio del 2025 Y EL DECRETO 047 del 8 jununio del 2025 Paratebueno. y el decreto 0075 del 9 de junio de Medina.</t>
  </si>
  <si>
    <t xml:space="preserve">Se encuentra OK </t>
  </si>
  <si>
    <t xml:space="preserve">La unidad auditada entregó el Decreto 131 del 9 de junio de 2025 y el Decreto 388 de 2025, expedidos por el Gobernador de Cundinamarca, mediante los cuales se declara la calamidad pública por seis meses, prorrogables por un período igual. En consecuencia, la emergencia se encuentra vigente hasta el 8 de junio de 2026, por lo que no se dispone de un informe final del evento.
Asimismo, no se evidencia un documento mediante el cual se informe al director sobre la evolución de los hechos y las afectaciones finales. No obstante, dado que esta actividad implica el monitoreo continuo del evento y la comunicación periódica de su evolución, se deberían contar con soportes que den cuenta de su ejecución de manera sostenida.
</t>
  </si>
  <si>
    <t>EVIDENCIAS_Sharepoint_itemActividad 9</t>
  </si>
  <si>
    <t>Preparar informe final</t>
  </si>
  <si>
    <t>Elaborar el informe final del evento por parte del técnico operativo de consola para el director de la Unidad Administrativa Especial para la Gestión del Riesgo de Desastres- UAEGRD.</t>
  </si>
  <si>
    <t>Completitud del informe final, evaluación final de afectaciones</t>
  </si>
  <si>
    <t>¿Se elabora informe final? ¿Se incluye evaluación de afectaciones? ¿Se entrega al Director?</t>
  </si>
  <si>
    <t>Pendiente evaluación final de afectaciones</t>
  </si>
  <si>
    <t>La emergencia aún se encuentra vigente</t>
  </si>
  <si>
    <t>NO SE EVIDENCIA LA EXISTENCIA DE UN INFORME FINAL DEL EVENTO
La unidad auditada entrego el decreto 131 del 09 de junio del 2025 "por el cual se declara la calamidad publica en el departamento de cundinamarca, con ocasión del evento sismico del pasado domingo 8 de junio de 2025"  y el decreto 388 de 2025 "por el cual se prorroga la declaratoria de situación de calamidad publica en el departamento de cundinamarca" expedido por el Gobernador donde decreta prorrogar la declaratoria de situación de calamidad  por seis meses hasta el 7 de Junio de 2026. Por lo tanto no existe un informe final del evento.</t>
  </si>
  <si>
    <t>EVIDENCIAS_Sharepoint_itemActividad 10</t>
  </si>
  <si>
    <t>Registrar información en base de datos</t>
  </si>
  <si>
    <t>Se alimenta la base de datos con la información registrada en Cuadro Excel, base de datos y reporte de emergencias.
Se archivan copias de todos los informes para posterior verificación.</t>
  </si>
  <si>
    <t>Secretario ejecutivo / Auxiliar administrativo UAEGRD</t>
  </si>
  <si>
    <t>Base de datos / Cuadro Excel / Reporte de Emergencias</t>
  </si>
  <si>
    <t>Actualización de base de datos, archivo de documentación, trazabilidad completa</t>
  </si>
  <si>
    <t>¿Se actualiza base de datos? ¿Se archivan informes? ¿Se mantiene trazabilidad?</t>
  </si>
  <si>
    <t>Se encuentra la base datos del archivo documental. Pendiente diligenciar la informacion en las planillas</t>
  </si>
  <si>
    <t xml:space="preserve">Las planillas de entrega de ayudas se encuentran en el siguiente link: https://drive.google.com/drive/folders/1zIx9m6DSiFlLUIz5TOnrDcFlNldJDuYG?usp=sharing </t>
  </si>
  <si>
    <r>
      <rPr>
        <u/>
        <sz val="11"/>
        <color rgb="FF000000"/>
        <rFont val="Calibri"/>
      </rPr>
      <t xml:space="preserve">La UAEGRD no  suministro soporte en esta actividad.
</t>
    </r>
    <r>
      <rPr>
        <u/>
        <sz val="11"/>
        <color rgb="FFFF0000"/>
        <rFont val="Calibri"/>
      </rPr>
      <t xml:space="preserve">
</t>
    </r>
    <r>
      <rPr>
        <u/>
        <sz val="11"/>
        <color rgb="FF000000"/>
        <rFont val="Calibri"/>
      </rPr>
      <t>Se alimenta la base de datos con la información registrada en Cuadro Excel, base de datos y reporte de emergencias.
Se archivan copias de todos los informes para posterior verificación.</t>
    </r>
  </si>
  <si>
    <t>EVIDENCIAS_Sharepoint_itemActividad 11</t>
  </si>
  <si>
    <t>Solicitar censo de damnificados y verificarlo</t>
  </si>
  <si>
    <t>Cuando la instrucción corresponde a entrega de ayudas humanitarias, se solicita el censo avalado por el Concejo Municipal Para la Gestión de Riesgo de Desastres- CMGRD y se verifica la existencia de ayudas, clasificando las entregas de acuerdo a las necesidades de cada afectado.
Si se hace necesario otro tipo de ayuda o subsidio se remite copia del censo avalado por la Unidad Administrativa Especial para la Gestión del Riesgo de Desastres- UEAGRD a la entidad competente para el respectivo trámite.</t>
  </si>
  <si>
    <t>Tecnico operativo/profesional Universitario de la UAEGRD.</t>
  </si>
  <si>
    <t>Censos/base de datos</t>
  </si>
  <si>
    <t>Se verifica banco de ayudas y se solicitad a entidades departamental o nacional.</t>
  </si>
  <si>
    <t>Banco de auydas y contratos firmados para ayudas humanitarias</t>
  </si>
  <si>
    <t>No existe banco de ayudas para este tipo de emergencias y los contratos firmadfos 105 y 113 respectivamente el objeto contractual no cubre todo tipo de ayuda humanitaria( muy limitado).</t>
  </si>
  <si>
    <t xml:space="preserve">El despacho del gobernador asigno un recurso por un monto de  $300.000.000 millones de pesos, con el fin de atender la emergencia exclusivamente de paratebueno y medina, esto con el fin de no afectar los recursos de los demás contratos, ya que en su momento fueron para atender los demás municipios del Departamento.  </t>
  </si>
  <si>
    <t>Se ubican los censos dentro de los expedientes de los contratos el 120 de 2025 cuyo objeto es sumministro de bienes  , el contrato  132 de 2025 cuyo objeto es subvencion economica (en las carpetas 2)  y el contrato 123 de 2025, convenio interadministrativo entre la gobernacion y el municipio de paratebueno. cubren todas las necesidades de la poblacion afectada.
Una vez revisada la información suministrada por la unidad auditada, se evidenció el diligenciamiento del formato “Censo de afectación municipal por emergencia – Evaluación de Daños y Análisis de Necesidades (EDAN)”, mediante el cual se registró un total de 300 personas damnificadas y las ayudas solicitadas para el municipio de Medina.
Sin embargo, al contrastar la información del EDAN con las planillas firmadas de entrega de ayudas humanitarias por emergencias, se observó que en las 30 planillas revisadas se registran 283 beneficiarios, de los cuales solo 15 coinciden con los nombres reportados en el EDAN.Este hecho fue aclarado por la Unidad - mediante correo institucional del 20 de abril de 2026, en respuesta a las observaciones formuladas en la auditoría interna de gestión realizada por la Oficina de Control Interno (Cóndor N.° GOB-S-CR-2026-0062623 del 15 de abril de 2026).</t>
  </si>
  <si>
    <t>EVIDENCIAS_Sharepoint_itemActividad 13</t>
  </si>
  <si>
    <t xml:space="preserve">Elaborar acta de entrega ayudas y coordina la entrega
 </t>
  </si>
  <si>
    <t>Se elabora el acta de entrega de ayudas según lo autorizado y se coordina con el municipio correspondiente la entrega de las mismas.</t>
  </si>
  <si>
    <t>Secretaria ejecutiva de la UAEGRD.</t>
  </si>
  <si>
    <t>Acta de entrega de ayudas.</t>
  </si>
  <si>
    <t>Actas de entrega de ayudas y soportes</t>
  </si>
  <si>
    <t>Actas de entrega a los municipios y entrega a los damnificados</t>
  </si>
  <si>
    <t>El acta de entrega si existe</t>
  </si>
  <si>
    <t>En la auditoria se evidencio las actas de entrega de las ayudas humanitarias en 240 folios  o planillas con los nombres de los beneficiarios y las ayudas humanitarias entregadas.
Sin embargo, al contrastar la información del EDAN con las planillas firmadas de entrega de ayudas humanitarias por emergencias, se observó que en las 30 planillas revisadas se registran 283 beneficiarios, de los cuales solo 15 coinciden con los nombres reportados en el EDAN</t>
  </si>
  <si>
    <t>EVIDENCIAS_Sharepoint_itemActividad 14</t>
  </si>
  <si>
    <t xml:space="preserve">Entregar ayudas y legalizar la entrega
 </t>
  </si>
  <si>
    <t>Se realiza el desplazamiento y la entrega de ayudas al alcalde, solicitando la entrega oportuna de las mismas de acuerdo a los censos aprobados e informando la necesidad de legalizar la entrega mediante la firma de Acta de Entrega Ayudas formato M-FT-FR-003, las cuales deberán ser remitidas a la Unidad Administrativa Especial para la Gestión del Riesgo de Desastres de Cundinamarca- UAEGRD como anexos al informe final.</t>
  </si>
  <si>
    <t>Acta de entrega de Ayudas.</t>
  </si>
  <si>
    <t>Actas de entrega de las ayudas y los soporte de entrga a los beneficiarios</t>
  </si>
  <si>
    <t>Revisar y evaluar soportes y planillas de los beneficiarios.</t>
  </si>
  <si>
    <t>Si existen actas de entregas.</t>
  </si>
  <si>
    <t>EVIDENCIAS_Sharepoint_itemActividad 15</t>
  </si>
  <si>
    <t xml:space="preserve">
Realizar y evaluar encuesta de percepción de la comunidad</t>
  </si>
  <si>
    <t>Realizar y evaluar encuesta de percepción de la comunidad frente a la entrega de ayudas humanitarias generada por situaciones de emergencias y desastres en el departamento de Cundinamarca.</t>
  </si>
  <si>
    <t>Encuesta de percepcionde la comunidad de Cundinamarcaante la entrega de ayuda humanitaria por emergencias y desastres.</t>
  </si>
  <si>
    <t>Evaluar las encuestas de los beneficiarios.</t>
  </si>
  <si>
    <t>Verificar cantidad de encuestas y nivel de satisfaccion</t>
  </si>
  <si>
    <t>No existe la evaluacion de la encuesta de percepcion de la comunidad frente a la entrega de ayudas humanitarias</t>
  </si>
  <si>
    <t xml:space="preserve">La encuestas se encuentran en el siguiente link: https://drive.google.com/drive/folders/10VlBSSLTD6H56vJVTR1UKHT4Et9xK0EO?usp=sharing </t>
  </si>
  <si>
    <t>La Unidad auditada entrego La encuesta de percepcion de la comunidad de cundinamarca ante la entrega de ayuda humanitaria por emergencias y desastres. Existen  diez y seis encuestas de los cuales seis son en el municipio de medina y diez en el municipio de paratebueno con fecha del 17 , 18 y 30 del mes de julio de 2026 en el formato codigo FT-FR-03.</t>
  </si>
  <si>
    <t>EVIDENCIAS_Sharepoint_itemActividad 16</t>
  </si>
  <si>
    <t>Entregar informes o rendición de cuentas.</t>
  </si>
  <si>
    <t>Si las ayudas proceden de la Unidad Nacional de Gestión de Riesgos de Desastres u otra fuente, se remitirá una copia del informe final a la entidad correspondiente para la legalización de las mismas.</t>
  </si>
  <si>
    <t>Oficios remisorios. Informe de asistencia tecnica.</t>
  </si>
  <si>
    <t>Informes y rendicion de cuentas</t>
  </si>
  <si>
    <t>Evaluacion final del evento</t>
  </si>
  <si>
    <t>No existe informe final de rendicion de cuentas por parte de la unidad nacional de gestion de riesgos</t>
  </si>
  <si>
    <t xml:space="preserve">La emergencia aún se encuentra vigente. </t>
  </si>
  <si>
    <t xml:space="preserve">Mediante el decreto 388 de 2025 se amplio 6 meses mas la emergencia (07/06/2026), por lo tanto no se ha elaborado el informe finel de la Emergencia.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</si>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</sst>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scheme val="minor"/>
    </font>
    <font>
      <b/>
      <sz val="14"/>
      <color rgb="FFFFFFFF"/>
      <name val="Calibri"/>
      <family val="2"/>
    </font>
    <font>
      <b/>
      <sz val="12"/>
      <color rgb="FFFFFFFF"/>
      <name val="Calibri"/>
      <family val="2"/>
    </font>
    <font>
      <b/>
      <sz val="10"/>
      <name val="Calibri"/>
      <family val="2"/>
    </font>
    <font>
      <i/>
      <sz val="9"/>
      <name val="Calibri"/>
      <family val="2"/>
    </font>
    <font>
      <sz val="11"/>
      <color rgb="FF000000"/>
      <name val="Calibri"/>
      <family val="2"/>
    </font>
    <font>
      <b/>
      <sz val="10"/>
      <color rgb="FFFFFFFF"/>
      <name val="Calibri"/>
      <family val="2"/>
    </font>
    <font>
      <b/>
      <sz val="14"/>
      <color rgb="FFFFFFFF"/>
      <name val="Calibri"/>
    </font>
    <font>
      <b/>
      <sz val="12"/>
      <color rgb="FFFFFFFF"/>
      <name val="Calibri"/>
    </font>
    <font>
      <b/>
      <sz val="10"/>
      <name val="Calibri"/>
    </font>
    <font>
      <i/>
      <sz val="9"/>
      <name val="Calibri"/>
    </font>
    <font>
      <b/>
      <sz val="10"/>
      <color rgb="FFFFFFFF"/>
      <name val="Calibri"/>
    </font>
    <font>
      <sz val="11"/>
      <color rgb="FF242424"/>
      <name val="Aptos Narrow"/>
      <charset val="1"/>
    </font>
    <font>
      <u/>
      <sz val="11"/>
      <color theme="10"/>
      <name val="Calibri"/>
      <family val="2"/>
      <scheme val="minor"/>
    </font>
    <font>
      <b/>
      <sz val="11"/>
      <color rgb="FF000000"/>
      <name val="Calibri"/>
      <scheme val="minor"/>
    </font>
    <font>
      <sz val="11"/>
      <color rgb="FF000000"/>
      <name val="Calibri"/>
      <scheme val="minor"/>
    </font>
    <font>
      <b/>
      <sz val="11"/>
      <color rgb="FF000000"/>
      <name val="Calibri"/>
    </font>
    <font>
      <sz val="11"/>
      <color rgb="FF000000"/>
      <name val="Calibri"/>
    </font>
    <font>
      <sz val="11"/>
      <color theme="0"/>
      <name val="Calibri"/>
      <family val="2"/>
      <scheme val="minor"/>
    </font>
    <font>
      <sz val="11"/>
      <color rgb="FF242424"/>
      <name val="Aptos Narrow"/>
    </font>
    <font>
      <sz val="11"/>
      <color rgb="FF000000"/>
      <name val="Aptos Narrow"/>
    </font>
    <font>
      <sz val="11"/>
      <color rgb="FFFF0000"/>
      <name val="Calibri"/>
    </font>
    <font>
      <sz val="11"/>
      <color theme="1"/>
      <name val="Calibri"/>
    </font>
    <font>
      <b/>
      <sz val="10"/>
      <color rgb="FF000000"/>
      <name val="Calibri"/>
    </font>
    <font>
      <i/>
      <sz val="9"/>
      <color rgb="FF000000"/>
      <name val="Calibri"/>
    </font>
    <font>
      <sz val="11"/>
      <color rgb="FF242424"/>
      <name val="Aptos Narrow"/>
      <family val="2"/>
    </font>
    <font>
      <sz val="10"/>
      <color rgb="FF333333"/>
      <name val="Verdana"/>
    </font>
    <font>
      <sz val="10"/>
      <color rgb="FF333333"/>
      <name val="Verdana"/>
      <family val="2"/>
    </font>
    <font>
      <sz val="11"/>
      <color rgb="FF242424"/>
      <name val="Calibri"/>
    </font>
    <font>
      <sz val="10"/>
      <color rgb="FF000000"/>
      <name val="Arial"/>
    </font>
    <font>
      <b/>
      <sz val="10"/>
      <color rgb="FF000000"/>
      <name val="Arial"/>
    </font>
    <font>
      <u/>
      <sz val="11"/>
      <color rgb="FF000000"/>
      <name val="Calibri"/>
    </font>
    <font>
      <u/>
      <sz val="11"/>
      <color rgb="FFFF0000"/>
      <name val="Calibri"/>
    </font>
    <font>
      <b/>
      <sz val="11"/>
      <color theme="0"/>
      <name val="Calibri"/>
      <family val="2"/>
      <scheme val="minor"/>
    </font>
    <font>
      <sz val="9"/>
      <color theme="1"/>
      <name val="Calibri"/>
      <family val="2"/>
      <scheme val="minor"/>
    </font>
  </fonts>
  <fills count="16">
    <fill>
      <patternFill patternType="none"/>
    </fill>
    <fill>
      <patternFill patternType="gray125"/>
    </fill>
    <fill>
      <patternFill patternType="solid">
        <fgColor rgb="FFFFFFFF"/>
        <bgColor indexed="64"/>
      </patternFill>
    </fill>
    <fill>
      <patternFill patternType="solid">
        <fgColor rgb="FFFF0000"/>
        <bgColor indexed="64"/>
      </patternFill>
    </fill>
    <fill>
      <patternFill patternType="solid">
        <fgColor rgb="FF366092"/>
        <bgColor rgb="FF366092"/>
      </patternFill>
    </fill>
    <fill>
      <patternFill patternType="solid">
        <fgColor rgb="FF4472C4"/>
        <bgColor rgb="FF4472C4"/>
      </patternFill>
    </fill>
    <fill>
      <patternFill patternType="solid">
        <fgColor rgb="FF203764"/>
        <bgColor rgb="FF203764"/>
      </patternFill>
    </fill>
    <fill>
      <patternFill patternType="solid">
        <fgColor rgb="FFFFF2CC"/>
        <bgColor rgb="FFFFF2CC"/>
      </patternFill>
    </fill>
    <fill>
      <patternFill patternType="solid">
        <fgColor rgb="FF00B050"/>
        <bgColor indexed="64"/>
      </patternFill>
    </fill>
    <fill>
      <patternFill patternType="solid">
        <fgColor rgb="FFFFFF00"/>
        <bgColor indexed="64"/>
      </patternFill>
    </fill>
    <fill>
      <patternFill patternType="solid">
        <fgColor theme="3" tint="-0.249977111117893"/>
        <bgColor indexed="64"/>
      </patternFill>
    </fill>
    <fill>
      <patternFill patternType="solid">
        <fgColor rgb="FFFFFF00"/>
        <bgColor rgb="FF000000"/>
      </patternFill>
    </fill>
    <fill>
      <patternFill patternType="solid">
        <fgColor rgb="FFFFFFFF"/>
        <bgColor rgb="FF000000"/>
      </patternFill>
    </fill>
    <fill>
      <patternFill patternType="solid">
        <fgColor rgb="FFFFFF00"/>
        <bgColor rgb="FFFFF2CC"/>
      </patternFill>
    </fill>
    <fill>
      <patternFill patternType="solid">
        <fgColor theme="4" tint="0.39997558519241921"/>
        <bgColor indexed="64"/>
      </patternFill>
    </fill>
    <fill>
      <patternFill patternType="solid">
        <fgColor theme="3" tint="0.79998168889431442"/>
        <bgColor indexed="64"/>
      </patternFill>
    </fill>
  </fills>
  <borders count="28">
    <border>
      <left/>
      <right/>
      <top/>
      <bottom/>
      <diagonal/>
    </border>
    <border>
      <left/>
      <right/>
      <top/>
      <bottom style="thin">
        <color auto="1"/>
      </bottom>
      <diagonal/>
    </border>
    <border>
      <left style="thin">
        <color indexed="64"/>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indexed="64"/>
      </right>
      <top/>
      <bottom/>
      <diagonal/>
    </border>
    <border>
      <left style="thin">
        <color rgb="FF000000"/>
      </left>
      <right/>
      <top/>
      <bottom/>
      <diagonal/>
    </border>
    <border>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bottom style="thin">
        <color rgb="FF000000"/>
      </bottom>
      <diagonal/>
    </border>
    <border>
      <left style="thin">
        <color indexed="64"/>
      </left>
      <right/>
      <top/>
      <bottom/>
      <diagonal/>
    </border>
    <border>
      <left style="thin">
        <color indexed="64"/>
      </left>
      <right/>
      <top/>
      <bottom style="thin">
        <color indexed="64"/>
      </bottom>
      <diagonal/>
    </border>
    <border>
      <left style="thin">
        <color rgb="FF000000"/>
      </left>
      <right/>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diagonal/>
    </border>
  </borders>
  <cellStyleXfs count="2">
    <xf numFmtId="0" fontId="0" fillId="0" borderId="0"/>
    <xf numFmtId="0" fontId="14" fillId="0" borderId="0" applyNumberFormat="0" applyFill="0" applyBorder="0" applyAlignment="0" applyProtection="0"/>
  </cellStyleXfs>
  <cellXfs count="208">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8" xfId="0" applyBorder="1" applyAlignment="1">
      <alignment vertical="center" wrapText="1"/>
    </xf>
    <xf numFmtId="0" fontId="0" fillId="0" borderId="0" xfId="0" applyAlignment="1">
      <alignment vertical="center"/>
    </xf>
    <xf numFmtId="0" fontId="6" fillId="0" borderId="0" xfId="0" applyFont="1"/>
    <xf numFmtId="0" fontId="6" fillId="0" borderId="0" xfId="0" applyFont="1" applyAlignment="1">
      <alignment horizontal="center"/>
    </xf>
    <xf numFmtId="0" fontId="6" fillId="0" borderId="5" xfId="0" applyFont="1" applyBorder="1" applyAlignment="1">
      <alignment horizontal="center" vertical="center"/>
    </xf>
    <xf numFmtId="0" fontId="6" fillId="0" borderId="6" xfId="0" applyFont="1" applyBorder="1" applyAlignment="1">
      <alignment vertical="center" wrapText="1"/>
    </xf>
    <xf numFmtId="0" fontId="6" fillId="7" borderId="6" xfId="0" applyFont="1" applyFill="1" applyBorder="1" applyAlignment="1">
      <alignment vertical="center" wrapText="1"/>
    </xf>
    <xf numFmtId="0" fontId="0" fillId="0" borderId="8" xfId="0" applyBorder="1"/>
    <xf numFmtId="0" fontId="6" fillId="0" borderId="8" xfId="0" applyFont="1" applyBorder="1" applyAlignment="1">
      <alignment vertical="center" wrapText="1"/>
    </xf>
    <xf numFmtId="0" fontId="0" fillId="0" borderId="8" xfId="0" applyBorder="1" applyAlignment="1">
      <alignment vertical="center"/>
    </xf>
    <xf numFmtId="0" fontId="6" fillId="7" borderId="1" xfId="0" applyFont="1" applyFill="1" applyBorder="1" applyAlignment="1">
      <alignment vertical="center" wrapText="1"/>
    </xf>
    <xf numFmtId="0" fontId="6" fillId="0" borderId="6" xfId="0" quotePrefix="1" applyFont="1" applyBorder="1" applyAlignment="1">
      <alignment vertical="center" wrapText="1"/>
    </xf>
    <xf numFmtId="0" fontId="6" fillId="0" borderId="1" xfId="0" applyFont="1" applyBorder="1" applyAlignment="1">
      <alignment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0" fillId="0" borderId="9" xfId="0" applyBorder="1"/>
    <xf numFmtId="0" fontId="0" fillId="0" borderId="9" xfId="0" applyBorder="1" applyAlignment="1">
      <alignment vertical="center" wrapText="1"/>
    </xf>
    <xf numFmtId="0" fontId="6" fillId="0" borderId="6" xfId="0" applyFont="1" applyBorder="1" applyAlignment="1">
      <alignment horizontal="center" vertical="center" wrapText="1"/>
    </xf>
    <xf numFmtId="0" fontId="6" fillId="0" borderId="9" xfId="0" applyFont="1" applyBorder="1" applyAlignment="1">
      <alignment vertical="center" wrapText="1"/>
    </xf>
    <xf numFmtId="0" fontId="0" fillId="0" borderId="13" xfId="0" applyBorder="1"/>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4" xfId="0" applyBorder="1"/>
    <xf numFmtId="0" fontId="0" fillId="0" borderId="13" xfId="0" applyBorder="1" applyAlignment="1">
      <alignment horizontal="center" vertical="center" wrapText="1"/>
    </xf>
    <xf numFmtId="0" fontId="13" fillId="2" borderId="8" xfId="0" applyFont="1" applyFill="1" applyBorder="1" applyAlignment="1">
      <alignment horizontal="center" vertical="center" wrapText="1"/>
    </xf>
    <xf numFmtId="0" fontId="14" fillId="0" borderId="0" xfId="1" applyAlignment="1">
      <alignment vertical="center" wrapText="1"/>
    </xf>
    <xf numFmtId="0" fontId="3" fillId="5" borderId="0" xfId="0" applyFont="1" applyFill="1" applyAlignment="1">
      <alignment horizontal="center"/>
    </xf>
    <xf numFmtId="0" fontId="2" fillId="4" borderId="0" xfId="0" applyFont="1" applyFill="1" applyAlignment="1">
      <alignment horizontal="center"/>
    </xf>
    <xf numFmtId="0" fontId="4" fillId="0" borderId="0" xfId="0" applyFont="1"/>
    <xf numFmtId="0" fontId="5" fillId="0" borderId="0" xfId="0" applyFont="1"/>
    <xf numFmtId="0" fontId="7" fillId="6" borderId="12"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6" fillId="0" borderId="8" xfId="0" applyFont="1" applyBorder="1" applyAlignment="1">
      <alignment horizontal="center" vertical="center"/>
    </xf>
    <xf numFmtId="0" fontId="6" fillId="7" borderId="8" xfId="0" applyFont="1" applyFill="1" applyBorder="1" applyAlignment="1">
      <alignment vertical="center" wrapText="1"/>
    </xf>
    <xf numFmtId="0" fontId="16" fillId="0" borderId="8" xfId="0" applyFont="1" applyBorder="1" applyAlignment="1">
      <alignment vertical="top" wrapText="1"/>
    </xf>
    <xf numFmtId="0" fontId="14" fillId="0" borderId="8" xfId="1" applyBorder="1" applyAlignment="1">
      <alignment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xf>
    <xf numFmtId="0" fontId="6" fillId="0" borderId="15" xfId="0" applyFont="1" applyBorder="1" applyAlignment="1">
      <alignment horizontal="center" wrapText="1"/>
    </xf>
    <xf numFmtId="0" fontId="6" fillId="0" borderId="15" xfId="0" quotePrefix="1" applyFont="1" applyBorder="1" applyAlignment="1">
      <alignment wrapText="1"/>
    </xf>
    <xf numFmtId="0" fontId="6" fillId="0" borderId="0" xfId="0" applyFont="1" applyAlignment="1">
      <alignment wrapText="1"/>
    </xf>
    <xf numFmtId="0" fontId="6" fillId="0" borderId="4" xfId="0" applyFont="1" applyBorder="1" applyAlignment="1">
      <alignment wrapText="1"/>
    </xf>
    <xf numFmtId="0" fontId="6" fillId="0" borderId="13" xfId="0" applyFont="1" applyBorder="1" applyAlignment="1">
      <alignment wrapText="1"/>
    </xf>
    <xf numFmtId="0" fontId="6" fillId="0" borderId="7" xfId="0" applyFont="1" applyBorder="1" applyAlignment="1">
      <alignment vertical="center" wrapText="1"/>
    </xf>
    <xf numFmtId="0" fontId="14" fillId="0" borderId="8" xfId="1" applyBorder="1" applyAlignment="1">
      <alignment horizontal="center" vertical="center"/>
    </xf>
    <xf numFmtId="0" fontId="0" fillId="0" borderId="8" xfId="0" applyBorder="1" applyAlignment="1">
      <alignment vertical="top" wrapText="1"/>
    </xf>
    <xf numFmtId="0" fontId="14" fillId="0" borderId="8" xfId="1" applyBorder="1" applyAlignment="1">
      <alignment vertical="center"/>
    </xf>
    <xf numFmtId="0" fontId="0" fillId="0" borderId="7" xfId="0" applyBorder="1" applyAlignment="1">
      <alignment vertical="center"/>
    </xf>
    <xf numFmtId="0" fontId="18" fillId="0" borderId="8" xfId="0" applyFont="1" applyBorder="1" applyAlignment="1">
      <alignment vertical="top" wrapText="1"/>
    </xf>
    <xf numFmtId="0" fontId="0" fillId="0" borderId="0" xfId="0" applyAlignment="1">
      <alignment vertical="top" wrapText="1"/>
    </xf>
    <xf numFmtId="0" fontId="19" fillId="10" borderId="0" xfId="0" applyFont="1" applyFill="1" applyAlignment="1">
      <alignment horizontal="center" vertical="center"/>
    </xf>
    <xf numFmtId="0" fontId="0" fillId="8" borderId="14" xfId="0" applyFill="1" applyBorder="1" applyAlignment="1">
      <alignment horizontal="center" vertical="center"/>
    </xf>
    <xf numFmtId="0" fontId="0" fillId="3" borderId="14" xfId="0" applyFill="1" applyBorder="1" applyAlignment="1">
      <alignment horizontal="center" vertical="center"/>
    </xf>
    <xf numFmtId="0" fontId="20" fillId="2" borderId="8" xfId="0" applyFont="1" applyFill="1" applyBorder="1" applyAlignment="1">
      <alignment horizontal="center" vertical="center" wrapText="1"/>
    </xf>
    <xf numFmtId="0" fontId="16" fillId="0" borderId="0" xfId="0" applyFont="1" applyAlignment="1">
      <alignment wrapText="1"/>
    </xf>
    <xf numFmtId="0" fontId="18" fillId="0" borderId="0" xfId="0" applyFont="1" applyAlignment="1">
      <alignment vertical="top" wrapText="1"/>
    </xf>
    <xf numFmtId="0" fontId="16" fillId="9" borderId="0" xfId="0" applyFont="1" applyFill="1" applyAlignment="1">
      <alignment vertical="top" wrapText="1"/>
    </xf>
    <xf numFmtId="0" fontId="23" fillId="0" borderId="0" xfId="0" applyFont="1" applyAlignment="1">
      <alignment vertical="top" wrapText="1"/>
    </xf>
    <xf numFmtId="9" fontId="0" fillId="0" borderId="0" xfId="0" applyNumberFormat="1"/>
    <xf numFmtId="0" fontId="0" fillId="0" borderId="0" xfId="0" applyAlignment="1">
      <alignment horizontal="center" vertical="center" wrapText="1"/>
    </xf>
    <xf numFmtId="0" fontId="18" fillId="0" borderId="0" xfId="0" applyFont="1"/>
    <xf numFmtId="0" fontId="18" fillId="11" borderId="0" xfId="0" applyFont="1" applyFill="1"/>
    <xf numFmtId="0" fontId="18" fillId="0" borderId="0" xfId="0" applyFont="1" applyAlignment="1">
      <alignment horizontal="center" vertical="center"/>
    </xf>
    <xf numFmtId="0" fontId="12" fillId="6" borderId="8" xfId="0" applyFont="1" applyFill="1" applyBorder="1" applyAlignment="1">
      <alignment horizontal="center" vertical="center" wrapText="1"/>
    </xf>
    <xf numFmtId="0" fontId="18" fillId="0" borderId="7" xfId="0" applyFont="1" applyBorder="1" applyAlignment="1">
      <alignment horizontal="center" vertical="center"/>
    </xf>
    <xf numFmtId="0" fontId="6" fillId="11" borderId="7" xfId="0" applyFont="1" applyFill="1" applyBorder="1" applyAlignment="1">
      <alignment horizontal="center" vertical="center"/>
    </xf>
    <xf numFmtId="0" fontId="18" fillId="11" borderId="7" xfId="0" applyFont="1" applyFill="1" applyBorder="1" applyAlignment="1">
      <alignment horizontal="center" vertical="center"/>
    </xf>
    <xf numFmtId="0" fontId="18" fillId="0" borderId="23" xfId="0" applyFont="1" applyBorder="1" applyAlignment="1">
      <alignment horizontal="center" vertical="center"/>
    </xf>
    <xf numFmtId="0" fontId="18" fillId="0" borderId="16" xfId="0" applyFont="1" applyBorder="1" applyAlignment="1">
      <alignment horizontal="center" vertical="center"/>
    </xf>
    <xf numFmtId="0" fontId="18" fillId="0" borderId="10" xfId="0" applyFont="1" applyBorder="1" applyAlignment="1">
      <alignment horizontal="center" vertical="center"/>
    </xf>
    <xf numFmtId="0" fontId="18" fillId="0" borderId="5" xfId="0" applyFont="1" applyBorder="1" applyAlignment="1">
      <alignment horizontal="center" vertical="center"/>
    </xf>
    <xf numFmtId="0" fontId="12" fillId="6" borderId="14"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17" xfId="0" applyFont="1" applyBorder="1" applyAlignment="1">
      <alignment horizontal="center" vertical="center"/>
    </xf>
    <xf numFmtId="0" fontId="6" fillId="11" borderId="17" xfId="0" applyFont="1" applyFill="1" applyBorder="1" applyAlignment="1">
      <alignment horizontal="center" vertical="center"/>
    </xf>
    <xf numFmtId="0" fontId="6" fillId="11" borderId="24" xfId="0" applyFont="1" applyFill="1" applyBorder="1" applyAlignment="1">
      <alignment horizontal="center" vertical="center"/>
    </xf>
    <xf numFmtId="0" fontId="6" fillId="0" borderId="0" xfId="0" applyFont="1" applyAlignment="1">
      <alignment horizontal="center" vertical="center"/>
    </xf>
    <xf numFmtId="0" fontId="6" fillId="0" borderId="6" xfId="0" applyFont="1" applyBorder="1" applyAlignment="1">
      <alignment horizontal="center" vertical="center"/>
    </xf>
    <xf numFmtId="0" fontId="18" fillId="0" borderId="6" xfId="0" applyFont="1" applyBorder="1" applyAlignment="1">
      <alignment horizontal="center" vertical="center"/>
    </xf>
    <xf numFmtId="0" fontId="18" fillId="0" borderId="0" xfId="0" applyFont="1" applyAlignment="1">
      <alignment horizontal="center" vertical="center" wrapText="1"/>
    </xf>
    <xf numFmtId="0" fontId="18" fillId="11" borderId="0" xfId="0" applyFont="1" applyFill="1" applyAlignment="1">
      <alignment horizontal="center" vertical="center"/>
    </xf>
    <xf numFmtId="0" fontId="12" fillId="0" borderId="0" xfId="0" applyFont="1" applyAlignment="1">
      <alignment horizontal="center" vertical="center" wrapText="1"/>
    </xf>
    <xf numFmtId="0" fontId="7" fillId="6" borderId="14" xfId="0" applyFont="1" applyFill="1" applyBorder="1" applyAlignment="1">
      <alignment horizontal="center" vertical="center" wrapText="1"/>
    </xf>
    <xf numFmtId="0" fontId="12" fillId="6" borderId="18"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7" fillId="6" borderId="0" xfId="0" applyFont="1" applyFill="1" applyAlignment="1">
      <alignment horizontal="center" vertical="center" wrapText="1"/>
    </xf>
    <xf numFmtId="0" fontId="18" fillId="0" borderId="17" xfId="0" applyFont="1" applyBorder="1" applyAlignment="1">
      <alignment horizontal="center" vertical="center" wrapText="1"/>
    </xf>
    <xf numFmtId="0" fontId="18" fillId="0" borderId="17" xfId="0" quotePrefix="1" applyFont="1" applyBorder="1" applyAlignment="1">
      <alignment horizontal="center" vertical="center" wrapText="1"/>
    </xf>
    <xf numFmtId="0" fontId="18" fillId="7" borderId="17" xfId="0" applyFont="1" applyFill="1" applyBorder="1" applyAlignment="1">
      <alignment horizontal="center" vertical="center" wrapText="1"/>
    </xf>
    <xf numFmtId="0" fontId="18" fillId="0" borderId="14" xfId="0" applyFont="1" applyBorder="1" applyAlignment="1">
      <alignment horizontal="center" vertical="center" wrapText="1"/>
    </xf>
    <xf numFmtId="0" fontId="18" fillId="0" borderId="12" xfId="0" applyFont="1" applyBorder="1" applyAlignment="1">
      <alignment horizontal="center" vertical="center"/>
    </xf>
    <xf numFmtId="0" fontId="14" fillId="0" borderId="17" xfId="1" applyFill="1" applyBorder="1" applyAlignment="1">
      <alignment horizontal="center" vertical="center" wrapText="1"/>
    </xf>
    <xf numFmtId="0" fontId="14" fillId="0" borderId="1" xfId="1" applyFill="1" applyBorder="1" applyAlignment="1">
      <alignment horizontal="center" vertical="center" wrapText="1"/>
    </xf>
    <xf numFmtId="0" fontId="6" fillId="12" borderId="17" xfId="0" applyFont="1" applyFill="1" applyBorder="1" applyAlignment="1">
      <alignment horizontal="center" vertical="center" wrapText="1"/>
    </xf>
    <xf numFmtId="0" fontId="26" fillId="0" borderId="0" xfId="0" applyFont="1" applyAlignment="1">
      <alignment horizontal="center" vertical="center" wrapText="1"/>
    </xf>
    <xf numFmtId="0" fontId="14" fillId="0" borderId="22" xfId="1" applyFill="1" applyBorder="1" applyAlignment="1">
      <alignment horizontal="center" vertical="center" wrapText="1"/>
    </xf>
    <xf numFmtId="0" fontId="18" fillId="12" borderId="17" xfId="0" applyFont="1" applyFill="1" applyBorder="1" applyAlignment="1">
      <alignment horizontal="center" vertical="center" wrapText="1"/>
    </xf>
    <xf numFmtId="0" fontId="6" fillId="12" borderId="6" xfId="0" applyFont="1" applyFill="1" applyBorder="1" applyAlignment="1">
      <alignment horizontal="center" vertical="center" wrapText="1"/>
    </xf>
    <xf numFmtId="0" fontId="6" fillId="11" borderId="17" xfId="0" applyFont="1" applyFill="1" applyBorder="1" applyAlignment="1">
      <alignment horizontal="center" vertical="center" wrapText="1"/>
    </xf>
    <xf numFmtId="0" fontId="18" fillId="11" borderId="17" xfId="0" applyFont="1" applyFill="1" applyBorder="1" applyAlignment="1">
      <alignment horizontal="center" vertical="center" wrapText="1"/>
    </xf>
    <xf numFmtId="0" fontId="18" fillId="13" borderId="17" xfId="0" applyFont="1" applyFill="1" applyBorder="1" applyAlignment="1">
      <alignment horizontal="center" vertical="center" wrapText="1"/>
    </xf>
    <xf numFmtId="0" fontId="14" fillId="11" borderId="1" xfId="1" applyFill="1" applyBorder="1" applyAlignment="1">
      <alignment horizontal="center" vertical="center" wrapText="1"/>
    </xf>
    <xf numFmtId="0" fontId="6" fillId="11" borderId="24" xfId="0" applyFont="1" applyFill="1" applyBorder="1" applyAlignment="1">
      <alignment horizontal="center" vertical="center" wrapText="1"/>
    </xf>
    <xf numFmtId="0" fontId="18" fillId="11" borderId="24" xfId="0" applyFont="1" applyFill="1" applyBorder="1" applyAlignment="1">
      <alignment horizontal="center" vertical="center" wrapText="1"/>
    </xf>
    <xf numFmtId="0" fontId="14" fillId="11" borderId="17" xfId="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1" xfId="0" applyFont="1" applyBorder="1" applyAlignment="1">
      <alignment horizontal="center" vertical="center"/>
    </xf>
    <xf numFmtId="0" fontId="6" fillId="7" borderId="24" xfId="0" applyFont="1" applyFill="1" applyBorder="1" applyAlignment="1">
      <alignment horizontal="center" vertical="center" wrapText="1"/>
    </xf>
    <xf numFmtId="0" fontId="6" fillId="0" borderId="2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7" fillId="0" borderId="6" xfId="0" applyFont="1" applyBorder="1" applyAlignment="1">
      <alignment horizontal="center" vertical="center" wrapText="1"/>
    </xf>
    <xf numFmtId="0" fontId="14" fillId="0" borderId="6" xfId="1" applyFill="1" applyBorder="1" applyAlignment="1">
      <alignment horizontal="center" vertical="center"/>
    </xf>
    <xf numFmtId="0" fontId="6" fillId="7" borderId="11" xfId="0" applyFont="1" applyFill="1" applyBorder="1" applyAlignment="1">
      <alignment horizontal="center" vertical="center" wrapText="1"/>
    </xf>
    <xf numFmtId="0" fontId="18" fillId="0" borderId="11" xfId="0" applyFont="1" applyBorder="1" applyAlignment="1">
      <alignment horizontal="center" vertical="center" wrapText="1"/>
    </xf>
    <xf numFmtId="0" fontId="28" fillId="0" borderId="0" xfId="0" applyFont="1" applyAlignment="1">
      <alignment horizontal="center" vertical="center" wrapText="1"/>
    </xf>
    <xf numFmtId="0" fontId="29" fillId="0" borderId="17" xfId="0" applyFont="1" applyBorder="1" applyAlignment="1">
      <alignment horizontal="center" vertical="center" wrapText="1"/>
    </xf>
    <xf numFmtId="0" fontId="18" fillId="7" borderId="17" xfId="0" applyFont="1" applyFill="1" applyBorder="1" applyAlignment="1">
      <alignment horizontal="center" vertical="center"/>
    </xf>
    <xf numFmtId="0" fontId="18" fillId="0" borderId="1" xfId="0" applyFont="1" applyBorder="1" applyAlignment="1">
      <alignment horizontal="center" vertical="center"/>
    </xf>
    <xf numFmtId="0" fontId="18" fillId="9" borderId="7" xfId="0" applyFont="1" applyFill="1" applyBorder="1" applyAlignment="1">
      <alignment horizontal="center" vertical="center"/>
    </xf>
    <xf numFmtId="0" fontId="18" fillId="9" borderId="17"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17" xfId="0" applyFont="1" applyFill="1" applyBorder="1" applyAlignment="1">
      <alignment horizontal="center" vertical="center"/>
    </xf>
    <xf numFmtId="0" fontId="18" fillId="8" borderId="8" xfId="0" applyFont="1" applyFill="1" applyBorder="1" applyAlignment="1">
      <alignment horizontal="center" vertical="center"/>
    </xf>
    <xf numFmtId="0" fontId="18" fillId="8" borderId="14" xfId="0" applyFont="1" applyFill="1" applyBorder="1" applyAlignment="1">
      <alignment horizontal="center" vertical="center"/>
    </xf>
    <xf numFmtId="0" fontId="18" fillId="8" borderId="7" xfId="0" applyFont="1" applyFill="1" applyBorder="1" applyAlignment="1">
      <alignment horizontal="center" vertical="center"/>
    </xf>
    <xf numFmtId="0" fontId="18" fillId="8" borderId="17" xfId="0" applyFont="1" applyFill="1" applyBorder="1" applyAlignment="1">
      <alignment horizontal="center" vertical="center"/>
    </xf>
    <xf numFmtId="9" fontId="18" fillId="3" borderId="0" xfId="0" applyNumberFormat="1" applyFont="1" applyFill="1" applyAlignment="1">
      <alignment horizontal="center" vertical="center"/>
    </xf>
    <xf numFmtId="0" fontId="30" fillId="0" borderId="8" xfId="0" applyFont="1" applyBorder="1" applyAlignment="1">
      <alignment vertical="top" wrapText="1"/>
    </xf>
    <xf numFmtId="0" fontId="16" fillId="0" borderId="8" xfId="0" applyFont="1" applyBorder="1" applyAlignment="1">
      <alignment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xf>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14" fillId="0" borderId="13" xfId="1" applyFill="1" applyBorder="1" applyAlignment="1">
      <alignment horizontal="center" vertical="center" wrapText="1"/>
    </xf>
    <xf numFmtId="0" fontId="18" fillId="0" borderId="15" xfId="0" applyFont="1" applyBorder="1" applyAlignment="1">
      <alignment horizontal="center" vertical="center" wrapText="1"/>
    </xf>
    <xf numFmtId="0" fontId="14" fillId="0" borderId="27" xfId="1" applyFill="1" applyBorder="1" applyAlignment="1">
      <alignment horizontal="center" vertical="center" wrapText="1"/>
    </xf>
    <xf numFmtId="0" fontId="6" fillId="0" borderId="6" xfId="0" applyFont="1" applyBorder="1" applyAlignment="1">
      <alignment horizontal="left" vertical="top" wrapText="1"/>
    </xf>
    <xf numFmtId="0" fontId="32" fillId="11" borderId="17" xfId="0" applyFont="1" applyFill="1" applyBorder="1" applyAlignment="1">
      <alignment horizontal="center" vertical="center" wrapText="1"/>
    </xf>
    <xf numFmtId="0" fontId="28" fillId="0" borderId="0" xfId="0" applyFont="1" applyAlignment="1">
      <alignment horizontal="center" vertical="top" wrapText="1"/>
    </xf>
    <xf numFmtId="0" fontId="0" fillId="8" borderId="0" xfId="0" applyFill="1" applyAlignment="1">
      <alignment horizontal="center" vertical="center"/>
    </xf>
    <xf numFmtId="0" fontId="0" fillId="3" borderId="0" xfId="0" applyFill="1" applyAlignment="1">
      <alignment horizontal="center" vertical="center"/>
    </xf>
    <xf numFmtId="0" fontId="0" fillId="8" borderId="8" xfId="0" applyFill="1" applyBorder="1" applyAlignment="1">
      <alignment horizontal="center" vertical="center" wrapText="1"/>
    </xf>
    <xf numFmtId="0" fontId="0" fillId="9" borderId="8" xfId="0" applyFill="1" applyBorder="1" applyAlignment="1">
      <alignment horizontal="center" vertical="center" wrapText="1"/>
    </xf>
    <xf numFmtId="0" fontId="0" fillId="3" borderId="8" xfId="0" applyFill="1" applyBorder="1" applyAlignment="1">
      <alignment horizontal="center" vertical="center" wrapText="1"/>
    </xf>
    <xf numFmtId="0" fontId="0" fillId="0" borderId="4" xfId="0" applyBorder="1" applyAlignment="1">
      <alignment horizontal="center" vertical="center" wrapText="1"/>
    </xf>
    <xf numFmtId="9" fontId="18" fillId="9" borderId="0" xfId="0" applyNumberFormat="1" applyFont="1" applyFill="1" applyAlignment="1">
      <alignment horizontal="center" vertical="center"/>
    </xf>
    <xf numFmtId="9" fontId="18" fillId="8" borderId="0" xfId="0" applyNumberFormat="1" applyFont="1" applyFill="1" applyAlignment="1">
      <alignment horizontal="center" vertical="center"/>
    </xf>
    <xf numFmtId="0" fontId="34" fillId="10" borderId="0" xfId="0" applyFont="1" applyFill="1" applyAlignment="1">
      <alignment horizontal="center" vertical="center"/>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0" fillId="8" borderId="16" xfId="0" applyFill="1" applyBorder="1" applyAlignment="1">
      <alignment horizontal="center" vertical="center"/>
    </xf>
    <xf numFmtId="0" fontId="0" fillId="3" borderId="16" xfId="0" applyFill="1" applyBorder="1" applyAlignment="1">
      <alignment horizontal="center" vertical="center"/>
    </xf>
    <xf numFmtId="0" fontId="0" fillId="9" borderId="16" xfId="0" applyFill="1" applyBorder="1" applyAlignment="1">
      <alignment horizontal="center" vertical="center"/>
    </xf>
    <xf numFmtId="0" fontId="18" fillId="8" borderId="13"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8" borderId="5" xfId="0" applyFont="1" applyFill="1" applyBorder="1" applyAlignment="1">
      <alignment horizontal="center" vertical="center"/>
    </xf>
    <xf numFmtId="0" fontId="6" fillId="9" borderId="13" xfId="0" applyFont="1" applyFill="1" applyBorder="1" applyAlignment="1">
      <alignment horizontal="center" vertical="center" wrapText="1"/>
    </xf>
    <xf numFmtId="0" fontId="18" fillId="9" borderId="5" xfId="0" applyFont="1" applyFill="1" applyBorder="1" applyAlignment="1">
      <alignment horizontal="center" vertical="center"/>
    </xf>
    <xf numFmtId="0" fontId="6" fillId="9" borderId="26" xfId="0" applyFont="1" applyFill="1" applyBorder="1" applyAlignment="1">
      <alignment horizontal="center" vertical="center" wrapText="1"/>
    </xf>
    <xf numFmtId="0" fontId="18" fillId="9" borderId="25" xfId="0" applyFont="1" applyFill="1" applyBorder="1" applyAlignment="1">
      <alignment horizontal="center" vertical="center"/>
    </xf>
    <xf numFmtId="0" fontId="6" fillId="9" borderId="16"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5" xfId="0" applyFont="1" applyFill="1" applyBorder="1" applyAlignment="1">
      <alignment horizontal="center" vertical="center"/>
    </xf>
    <xf numFmtId="0" fontId="6" fillId="3" borderId="13"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8" borderId="9"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9" borderId="5" xfId="0" applyFont="1" applyFill="1" applyBorder="1" applyAlignment="1">
      <alignment horizontal="center" vertical="center"/>
    </xf>
    <xf numFmtId="0" fontId="6" fillId="9" borderId="5" xfId="0" applyFont="1" applyFill="1" applyBorder="1" applyAlignment="1">
      <alignment horizontal="center" vertical="center" wrapText="1"/>
    </xf>
    <xf numFmtId="0" fontId="18" fillId="8" borderId="9" xfId="0" applyFont="1" applyFill="1" applyBorder="1" applyAlignment="1">
      <alignment horizontal="center" vertical="center" wrapText="1"/>
    </xf>
    <xf numFmtId="0" fontId="18" fillId="8" borderId="5" xfId="0" applyFont="1" applyFill="1" applyBorder="1" applyAlignment="1">
      <alignment horizontal="center" vertical="center"/>
    </xf>
    <xf numFmtId="0" fontId="18" fillId="8" borderId="23" xfId="0" applyFont="1" applyFill="1" applyBorder="1" applyAlignment="1">
      <alignment horizontal="center" vertical="center" wrapText="1"/>
    </xf>
    <xf numFmtId="0" fontId="35" fillId="15" borderId="0" xfId="0" applyFont="1" applyFill="1" applyAlignment="1">
      <alignment horizontal="center" vertical="top" wrapText="1"/>
    </xf>
    <xf numFmtId="0" fontId="0" fillId="0" borderId="0" xfId="0" applyAlignment="1">
      <alignment horizontal="center" vertical="top" wrapText="1"/>
    </xf>
    <xf numFmtId="0" fontId="2" fillId="4" borderId="0" xfId="0" applyFont="1" applyFill="1" applyAlignment="1">
      <alignment horizontal="center" vertical="center"/>
    </xf>
    <xf numFmtId="0" fontId="3" fillId="5" borderId="0" xfId="0" applyFont="1" applyFill="1" applyAlignment="1">
      <alignment horizontal="center"/>
    </xf>
    <xf numFmtId="0" fontId="5" fillId="0" borderId="0" xfId="0" applyFont="1" applyAlignment="1">
      <alignment horizontal="left" vertical="center" wrapText="1"/>
    </xf>
    <xf numFmtId="0" fontId="0" fillId="0" borderId="16" xfId="0" applyBorder="1" applyAlignment="1">
      <alignment horizontal="center" vertical="top" wrapText="1"/>
    </xf>
    <xf numFmtId="0" fontId="0" fillId="0" borderId="16" xfId="0" applyBorder="1" applyAlignment="1">
      <alignment horizontal="center" vertical="top"/>
    </xf>
    <xf numFmtId="0" fontId="2" fillId="4" borderId="0" xfId="0" applyFont="1" applyFill="1" applyAlignment="1">
      <alignment horizontal="center"/>
    </xf>
    <xf numFmtId="0" fontId="11" fillId="0" borderId="0" xfId="0" applyFont="1" applyAlignment="1">
      <alignment wrapText="1"/>
    </xf>
    <xf numFmtId="0" fontId="18" fillId="15" borderId="0" xfId="0" applyFont="1" applyFill="1" applyAlignment="1">
      <alignment horizontal="left" vertical="top" wrapText="1"/>
    </xf>
    <xf numFmtId="0" fontId="18" fillId="14" borderId="21" xfId="0" applyFont="1" applyFill="1" applyBorder="1" applyAlignment="1">
      <alignment horizontal="center" vertical="center"/>
    </xf>
    <xf numFmtId="0" fontId="18" fillId="14" borderId="0" xfId="0" applyFont="1" applyFill="1" applyAlignment="1">
      <alignment horizontal="center" vertical="center"/>
    </xf>
    <xf numFmtId="0" fontId="18" fillId="14" borderId="21" xfId="0" applyFont="1" applyFill="1" applyBorder="1" applyAlignment="1">
      <alignment horizontal="center" vertical="top" wrapText="1"/>
    </xf>
    <xf numFmtId="0" fontId="18" fillId="14" borderId="0" xfId="0" applyFont="1" applyFill="1" applyAlignment="1">
      <alignment horizontal="center" vertical="top" wrapText="1"/>
    </xf>
    <xf numFmtId="0" fontId="8" fillId="4" borderId="0" xfId="0" applyFont="1" applyFill="1" applyAlignment="1">
      <alignment horizontal="center" vertical="center"/>
    </xf>
    <xf numFmtId="0" fontId="9" fillId="5" borderId="0" xfId="0" applyFont="1" applyFill="1" applyAlignment="1">
      <alignment horizontal="center" vertical="center"/>
    </xf>
    <xf numFmtId="0" fontId="24" fillId="0" borderId="0" xfId="0" applyFont="1" applyAlignment="1">
      <alignment vertical="center"/>
    </xf>
    <xf numFmtId="0" fontId="25" fillId="0" borderId="0" xfId="0" applyFont="1" applyAlignment="1">
      <alignment vertical="center" wrapText="1"/>
    </xf>
    <xf numFmtId="0" fontId="6" fillId="0" borderId="2"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0" xfId="0" applyFont="1" applyAlignment="1"/>
    <xf numFmtId="0" fontId="5" fillId="0" borderId="0" xfId="0" applyFont="1" applyAlignment="1"/>
    <xf numFmtId="0" fontId="1" fillId="15" borderId="0" xfId="0" applyFont="1" applyFill="1" applyAlignment="1">
      <alignment horizontal="center" vertical="top" wrapText="1"/>
    </xf>
    <xf numFmtId="0" fontId="8" fillId="4" borderId="0" xfId="0" applyFont="1" applyFill="1" applyAlignment="1"/>
    <xf numFmtId="0" fontId="9" fillId="5" borderId="0" xfId="0" applyFont="1" applyFill="1" applyAlignment="1"/>
    <xf numFmtId="0" fontId="10" fillId="0" borderId="0" xfId="0" applyFont="1" applyAlignment="1"/>
  </cellXfs>
  <cellStyles count="2">
    <cellStyle name="Hyperlink" xfId="1" xr:uid="{00000000-000B-0000-0000-000008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undinamarcatic.sharepoint.com/:b:/s/OCI/IQD_SRkkiSd0SbQXK_g032xGAcr3tSi_F2ZU4VE0U0S2ZtM?e=FrbraA" TargetMode="External"/><Relationship Id="rId3" Type="http://schemas.openxmlformats.org/officeDocument/2006/relationships/hyperlink" Target="https://cundinamarcatic.sharepoint.com/:b:/s/OCI/IQB8Bxp6n3KmSI-HeOf3eC6DAa3hJgeTnF32H0eJLju2KFQ?e=tI9nG7" TargetMode="External"/><Relationship Id="rId7" Type="http://schemas.openxmlformats.org/officeDocument/2006/relationships/hyperlink" Target="https://cundinamarcatic.sharepoint.com/:b:/s/OCI/IQCQ6Z4gybLPQ47UBQDiOtWuAdO6rnNB0wbs8M4fhBJVc-8?e=8hjBG5" TargetMode="External"/><Relationship Id="rId2" Type="http://schemas.openxmlformats.org/officeDocument/2006/relationships/hyperlink" Target="https://cundinamarcatic.sharepoint.com/:b:/s/OCI/IQB9kU6wBn5lRowh6EtKCjLeAf0YMnKyFw3SVYHrHNLy48Y?e=LyIy9q" TargetMode="External"/><Relationship Id="rId1" Type="http://schemas.openxmlformats.org/officeDocument/2006/relationships/hyperlink" Target="https://cundinamarcatic.sharepoint.com/:b:/s/OCI/IQB9kU6wBn5lRowh6EtKCjLeAf0YMnKyFw3SVYHrHNLy48Y?e=LyIy9q" TargetMode="External"/><Relationship Id="rId6" Type="http://schemas.openxmlformats.org/officeDocument/2006/relationships/hyperlink" Target="https://cundinamarcatic.sharepoint.com/:b:/s/OCI/IQBxN6XSHaDfTbi_uN6uf6elAWKZy2aMJSGul_pLurf_Kn8?e=0SvPnQ" TargetMode="External"/><Relationship Id="rId5" Type="http://schemas.openxmlformats.org/officeDocument/2006/relationships/hyperlink" Target="https://cundinamarcatic.sharepoint.com/:x:/s/OCI/IQBR-eW889zpQLiPQiuDsHFUAbNRiDPuiuA_EEzAd4n0YWI?e=0f0vCn" TargetMode="External"/><Relationship Id="rId4" Type="http://schemas.openxmlformats.org/officeDocument/2006/relationships/hyperlink" Target="https://cundinamarcatic.sharepoint.com/:b:/s/OCI/IQDs8inktK5lR6DJhvZkm08fAa6Qr8YnkWvvcmO1u_JkCAE?e=JHUFdD" TargetMode="External"/><Relationship Id="rId9" Type="http://schemas.openxmlformats.org/officeDocument/2006/relationships/hyperlink" Target="https://cundinamarcatic.sharepoint.com/:p:/s/OCI/IQDnMMaiRPr9T5QVzIw_Msc3Af85et9bUA0gN2quVrxH5rg?e=Cau7bD"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5&amp;viewid=8e951b4b%2D7565%2D4d91%2Dbe8e%2D3724597c1ead&amp;csf=1&amp;CID=a9dc96c6%2Db9da%2D4baa%2Db1d9%2D4e70ba8739ac&amp;FolderCTID=0x01200065D1EFAB11E7864D8EFFB7DADD72F0B0" TargetMode="External"/><Relationship Id="rId13" Type="http://schemas.openxmlformats.org/officeDocument/2006/relationships/hyperlink" Target="https://drive.google.com/drive/folders/1jF71lyQmGfGnLwar3nzzsQazUP9oTH6U?usp=sharing" TargetMode="External"/><Relationship Id="rId18"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11&amp;viewid=8e951b4b%2D7565%2D4d91%2Dbe8e%2D3724597c1ead&amp;csf=1&amp;CID=a9dc96c6%2Db9da%2D4baa%2Db1d9%2D4e70ba8739ac&amp;FolderCTID=0x01200065D1EFAB11E7864D8EFFB7DADD72F0B0" TargetMode="External"/><Relationship Id="rId3" Type="http://schemas.openxmlformats.org/officeDocument/2006/relationships/hyperlink" Target="https://drive.google.com/drive/folders/1eC7gZVhqgQdotEAZbnmmFec0z1ONV5db?usp=sharing" TargetMode="External"/><Relationship Id="rId21"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14&amp;viewid=8e951b4b%2D7565%2D4d91%2Dbe8e%2D3724597c1ead&amp;csf=1&amp;CID=a9dc96c6%2Db9da%2D4baa%2Db1d9%2D4e70ba8739ac&amp;FolderCTID=0x01200065D1EFAB11E7864D8EFFB7DADD72F0B0" TargetMode="External"/><Relationship Id="rId7" Type="http://schemas.openxmlformats.org/officeDocument/2006/relationships/hyperlink" Target="https://drive.google.com/drive/folders/1L7JiVK33FRgQ760pZIbugQKUEf1sbeR3?usp=sharing" TargetMode="External"/><Relationship Id="rId12"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7&amp;viewid=8e951b4b%2D7565%2D4d91%2Dbe8e%2D3724597c1ead&amp;csf=1&amp;CID=a9dc96c6%2Db9da%2D4baa%2Db1d9%2D4e70ba8739ac&amp;FolderCTID=0x01200065D1EFAB11E7864D8EFFB7DADD72F0B0" TargetMode="External"/><Relationship Id="rId17" Type="http://schemas.openxmlformats.org/officeDocument/2006/relationships/hyperlink" Target="https://drive.google.com/drive/folders/1zIx9m6DSiFlLUIz5TOnrDcFlNldJDuYG?usp=sharing" TargetMode="External"/><Relationship Id="rId2"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2&amp;viewid=8e951b4b%2D7565%2D4d91%2Dbe8e%2D3724597c1ead&amp;csf=1&amp;CID=a9dc96c6%2Db9da%2D4baa%2Db1d9%2D4e70ba8739ac&amp;FolderCTID=0x01200065D1EFAB11E7864D8EFFB7DADD72F0B0" TargetMode="External"/><Relationship Id="rId16"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8&amp;viewid=8e951b4b%2D7565%2D4d91%2Dbe8e%2D3724597c1ead&amp;csf=1&amp;CID=a9dc96c6%2Db9da%2D4baa%2Db1d9%2D4e70ba8739ac&amp;FolderCTID=0x01200065D1EFAB11E7864D8EFFB7DADD72F0B0" TargetMode="External"/><Relationship Id="rId20" Type="http://schemas.openxmlformats.org/officeDocument/2006/relationships/hyperlink" Target="https://isolucion.cundinamarca.gov.co/Isolucion/FrameSetArticulo.asp?Pagina=https://isolucion.cundinamarca.gov.co/Isolucion//Bancoconocimiento4Cundinamarca/5/5A981C29-17EA-45AE-90CC-D81068DA2A2C/5A981C29-17EA-45AE-90CC-D81068DA2A2C.asp?IdArticulo=5912" TargetMode="External"/><Relationship Id="rId1" Type="http://schemas.openxmlformats.org/officeDocument/2006/relationships/hyperlink" Target="https://drive.google.com/drive/folders/1y7VDVBc_Z-qV6UHPjf3DxiXsAFW-m3eg?usp=sharing" TargetMode="External"/><Relationship Id="rId6"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4&amp;viewid=8e951b4b%2D7565%2D4d91%2Dbe8e%2D3724597c1ead&amp;csf=1&amp;CID=a9dc96c6%2Db9da%2D4baa%2Db1d9%2D4e70ba8739ac&amp;FolderCTID=0x01200065D1EFAB11E7864D8EFFB7DADD72F0B0" TargetMode="External"/><Relationship Id="rId11" Type="http://schemas.openxmlformats.org/officeDocument/2006/relationships/hyperlink" Target="https://drive.google.com/drive/folders/1pHUfhxGxnlSbdpSB0sZK8PaO1fN_F5i1" TargetMode="External"/><Relationship Id="rId24"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16&amp;viewid=8e951b4b%2D7565%2D4d91%2Dbe8e%2D3724597c1ead&amp;csf=1&amp;CID=a9dc96c6%2Db9da%2D4baa%2Db1d9%2D4e70ba8739ac&amp;FolderCTID=0x01200065D1EFAB11E7864D8EFFB7DADD72F0B0" TargetMode="External"/><Relationship Id="rId5" Type="http://schemas.openxmlformats.org/officeDocument/2006/relationships/hyperlink" Target="https://drive.google.com/drive/folders/1XHkhqHWYtJKwv2DgU1KKi2UvdJdOEmZC?usp=sharing" TargetMode="External"/><Relationship Id="rId15"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9&amp;viewid=8e951b4b%2D7565%2D4d91%2Dbe8e%2D3724597c1ead&amp;csf=1&amp;CID=a9dc96c6%2Db9da%2D4baa%2Db1d9%2D4e70ba8739ac&amp;FolderCTID=0x01200065D1EFAB11E7864D8EFFB7DADD72F0B0" TargetMode="External"/><Relationship Id="rId23" Type="http://schemas.openxmlformats.org/officeDocument/2006/relationships/hyperlink" Target="https://drive.google.com/drive/folders/10VlBSSLTD6H56vJVTR1UKHT4Et9xK0EO?usp=sharing" TargetMode="External"/><Relationship Id="rId10"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6&amp;viewid=8e951b4b%2D7565%2D4d91%2Dbe8e%2D3724597c1ead&amp;csf=1&amp;CID=a9dc96c6%2Db9da%2D4baa%2Db1d9%2D4e70ba8739ac&amp;FolderCTID=0x01200065D1EFAB11E7864D8EFFB7DADD72F0B0" TargetMode="External"/><Relationship Id="rId19"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13&amp;viewid=8e951b4b%2D7565%2D4d91%2Dbe8e%2D3724597c1ead&amp;csf=1&amp;CID=a9dc96c6%2Db9da%2D4baa%2Db1d9%2D4e70ba8739ac&amp;FolderCTID=0x01200065D1EFAB11E7864D8EFFB7DADD72F0B0" TargetMode="External"/><Relationship Id="rId4"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3&amp;viewid=8e951b4b%2D7565%2D4d91%2Dbe8e%2D3724597c1ead&amp;csf=1&amp;CID=a9dc96c6%2Db9da%2D4baa%2Db1d9%2D4e70ba8739ac&amp;FolderCTID=0x01200065D1EFAB11E7864D8EFFB7DADD72F0B0" TargetMode="External"/><Relationship Id="rId9" Type="http://schemas.openxmlformats.org/officeDocument/2006/relationships/hyperlink" Target="https://drive.google.com/drive/folders/100ImbJbIIXvZlSCrX0cfrjvDrhTPDWCD?usp=sharing" TargetMode="External"/><Relationship Id="rId14"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8&amp;viewid=8e951b4b%2D7565%2D4d91%2Dbe8e%2D3724597c1ead&amp;csf=1&amp;CID=a9dc96c6%2Db9da%2D4baa%2Db1d9%2D4e70ba8739ac&amp;FolderCTID=0x01200065D1EFAB11E7864D8EFFB7DADD72F0B0" TargetMode="External"/><Relationship Id="rId22" Type="http://schemas.openxmlformats.org/officeDocument/2006/relationships/hyperlink" Target="https://cundinamarcatic.sharepoint.com/sites/OCI/5Evaluacin%20y%20Seguimiento/Forms/AllItems.aspx?id=%2Fsites%2FOCI%2F5Evaluacin%20y%20Seguimiento%2F2%2E%20Auditorias%20de%20Gesti%C3%B3n%2F02%2EGestion%2F2026%2FAUDITORIAS%20INTERNAS%20DE%20GESTI%C3%93N%2F03%5FAud%20Gest%20Unidad%20Administrativa%20Especial%20para%20la%20Gesti%C3%B3n%20del%20Riesgo%20de%20Desastres%2F03%5FPAPEL%5FDE%5FTRABAJO%2F1%5FEVIDENCIAS%20PROCEDIMIENTO%20ATENCION%20DE%20EMERGENCIAS%2FITEM%20ACTIVIDAD%2015&amp;viewid=8e951b4b%2D7565%2D4d91%2Dbe8e%2D3724597c1ead&amp;csf=1&amp;CID=a9dc96c6%2Db9da%2D4baa%2Db1d9%2D4e70ba8739ac&amp;FolderCTID=0x01200065D1EFAB11E7864D8EFFB7DADD72F0B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FBD8B-3A79-4C21-930D-662CC3716DCF}">
  <sheetPr>
    <tabColor rgb="FF00B050"/>
  </sheetPr>
  <dimension ref="A1:V17"/>
  <sheetViews>
    <sheetView workbookViewId="0">
      <pane ySplit="6" topLeftCell="H7" activePane="bottomLeft" state="frozen"/>
      <selection pane="bottomLeft" activeCell="L8" sqref="L8:L9"/>
    </sheetView>
  </sheetViews>
  <sheetFormatPr defaultRowHeight="15"/>
  <cols>
    <col min="1" max="1" width="9.28515625" customWidth="1"/>
    <col min="2" max="2" width="28.28515625" customWidth="1"/>
    <col min="3" max="3" width="27.28515625" customWidth="1"/>
    <col min="4" max="4" width="28" customWidth="1"/>
    <col min="5" max="5" width="29.28515625" customWidth="1"/>
    <col min="6" max="6" width="27.85546875" customWidth="1"/>
    <col min="7" max="7" width="20.42578125" customWidth="1"/>
    <col min="8" max="8" width="119.42578125" customWidth="1"/>
    <col min="9" max="9" width="20" customWidth="1"/>
    <col min="10" max="10" width="18.85546875" style="63" customWidth="1"/>
    <col min="11" max="11" width="18.85546875" style="2" customWidth="1"/>
    <col min="12" max="12" width="78.28515625" customWidth="1"/>
    <col min="13" max="13" width="26.5703125" customWidth="1"/>
    <col min="15" max="15" width="3.7109375" customWidth="1"/>
    <col min="16" max="16" width="14.140625" customWidth="1"/>
    <col min="18" max="18" width="21.42578125" customWidth="1"/>
    <col min="21" max="21" width="75.42578125" customWidth="1"/>
    <col min="22" max="22" width="22.5703125" customWidth="1"/>
  </cols>
  <sheetData>
    <row r="1" spans="1:22" s="2" customFormat="1" ht="18.75">
      <c r="A1" s="189" t="s">
        <v>0</v>
      </c>
      <c r="B1" s="189"/>
      <c r="C1" s="189"/>
      <c r="D1" s="189"/>
      <c r="E1" s="189"/>
      <c r="F1" s="189"/>
      <c r="G1" s="30"/>
      <c r="J1" s="63"/>
      <c r="L1" s="83" t="s">
        <v>1</v>
      </c>
      <c r="M1" s="130" t="s">
        <v>2</v>
      </c>
      <c r="N1" s="131" t="s">
        <v>3</v>
      </c>
      <c r="P1" s="132" t="s">
        <v>2</v>
      </c>
      <c r="Q1" s="133">
        <v>2</v>
      </c>
      <c r="R1" s="1" t="s">
        <v>4</v>
      </c>
      <c r="S1" s="66">
        <v>9</v>
      </c>
    </row>
    <row r="2" spans="1:22" s="2" customFormat="1" ht="15.75">
      <c r="A2" s="185" t="s">
        <v>5</v>
      </c>
      <c r="B2" s="185"/>
      <c r="C2" s="185"/>
      <c r="D2" s="185"/>
      <c r="E2" s="185"/>
      <c r="F2" s="185"/>
      <c r="G2" s="29"/>
      <c r="J2" s="63"/>
      <c r="L2" s="83" t="s">
        <v>1</v>
      </c>
      <c r="M2" s="126" t="s">
        <v>6</v>
      </c>
      <c r="N2" s="127" t="s">
        <v>7</v>
      </c>
      <c r="P2" s="126" t="s">
        <v>8</v>
      </c>
      <c r="Q2" s="127">
        <v>1</v>
      </c>
      <c r="R2" s="1" t="s">
        <v>9</v>
      </c>
      <c r="S2" s="66">
        <v>17</v>
      </c>
    </row>
    <row r="3" spans="1:22">
      <c r="A3" s="202" t="s">
        <v>10</v>
      </c>
      <c r="B3" s="202"/>
      <c r="C3" s="202"/>
      <c r="D3" s="202"/>
      <c r="E3" s="202"/>
      <c r="F3" s="202"/>
      <c r="G3" s="31"/>
      <c r="L3" s="83" t="s">
        <v>1</v>
      </c>
      <c r="M3" s="128" t="s">
        <v>11</v>
      </c>
      <c r="N3" s="129" t="s">
        <v>12</v>
      </c>
      <c r="P3" s="128" t="s">
        <v>13</v>
      </c>
      <c r="Q3" s="129">
        <v>0</v>
      </c>
      <c r="R3" s="1" t="s">
        <v>14</v>
      </c>
      <c r="S3" s="155">
        <f>+S2/(S1*2)</f>
        <v>0.94444444444444442</v>
      </c>
    </row>
    <row r="4" spans="1:22">
      <c r="A4" s="203" t="s">
        <v>15</v>
      </c>
      <c r="B4" s="203"/>
      <c r="C4" s="203"/>
      <c r="D4" s="203"/>
      <c r="E4" s="203"/>
      <c r="F4" s="203"/>
      <c r="G4" s="32"/>
    </row>
    <row r="5" spans="1:22">
      <c r="A5" s="5"/>
      <c r="B5" s="5"/>
      <c r="C5" s="5"/>
      <c r="D5" s="5"/>
      <c r="E5" s="5"/>
      <c r="F5" s="5"/>
      <c r="G5" s="5"/>
    </row>
    <row r="6" spans="1:22" s="1" customFormat="1" ht="27">
      <c r="A6" s="16" t="s">
        <v>16</v>
      </c>
      <c r="B6" s="17" t="s">
        <v>17</v>
      </c>
      <c r="C6" s="17" t="s">
        <v>18</v>
      </c>
      <c r="D6" s="17" t="s">
        <v>19</v>
      </c>
      <c r="E6" s="33" t="s">
        <v>20</v>
      </c>
      <c r="F6" s="34" t="s">
        <v>21</v>
      </c>
      <c r="G6" s="34" t="s">
        <v>22</v>
      </c>
      <c r="H6" s="34" t="s">
        <v>23</v>
      </c>
      <c r="I6" s="35" t="s">
        <v>24</v>
      </c>
      <c r="J6" s="35" t="s">
        <v>25</v>
      </c>
      <c r="K6" s="17" t="s">
        <v>26</v>
      </c>
      <c r="L6" s="54" t="s">
        <v>27</v>
      </c>
    </row>
    <row r="7" spans="1:22">
      <c r="A7" s="41">
        <v>1</v>
      </c>
      <c r="B7" s="42" t="s">
        <v>28</v>
      </c>
      <c r="C7" s="43" t="s">
        <v>29</v>
      </c>
      <c r="D7" s="43" t="s">
        <v>29</v>
      </c>
      <c r="E7" s="44" t="s">
        <v>1</v>
      </c>
      <c r="F7" s="45" t="s">
        <v>1</v>
      </c>
      <c r="G7" s="46"/>
      <c r="H7" s="22"/>
      <c r="I7" s="25"/>
      <c r="J7" s="153"/>
    </row>
    <row r="8" spans="1:22" s="4" customFormat="1" ht="409.6">
      <c r="A8" s="36">
        <v>2</v>
      </c>
      <c r="B8" s="11" t="s">
        <v>30</v>
      </c>
      <c r="C8" s="11" t="s">
        <v>31</v>
      </c>
      <c r="D8" s="11" t="s">
        <v>32</v>
      </c>
      <c r="E8" s="37" t="s">
        <v>33</v>
      </c>
      <c r="F8" s="11" t="s">
        <v>34</v>
      </c>
      <c r="G8" s="11" t="s">
        <v>35</v>
      </c>
      <c r="H8" s="52" t="s">
        <v>36</v>
      </c>
      <c r="I8" s="39" t="s">
        <v>37</v>
      </c>
      <c r="J8" s="150" t="s">
        <v>2</v>
      </c>
      <c r="K8" s="1">
        <v>2</v>
      </c>
      <c r="L8" s="204" t="s">
        <v>38</v>
      </c>
      <c r="M8" s="53"/>
    </row>
    <row r="9" spans="1:22" s="4" customFormat="1" ht="409.6">
      <c r="A9" s="36">
        <v>3</v>
      </c>
      <c r="B9" s="11" t="s">
        <v>39</v>
      </c>
      <c r="C9" s="11" t="s">
        <v>31</v>
      </c>
      <c r="D9" s="11" t="s">
        <v>40</v>
      </c>
      <c r="E9" s="37" t="s">
        <v>41</v>
      </c>
      <c r="F9" s="11" t="s">
        <v>42</v>
      </c>
      <c r="G9" s="40" t="s">
        <v>43</v>
      </c>
      <c r="H9" s="38" t="s">
        <v>44</v>
      </c>
      <c r="I9" s="39" t="s">
        <v>45</v>
      </c>
      <c r="J9" s="151" t="s">
        <v>46</v>
      </c>
      <c r="K9" s="1">
        <v>1</v>
      </c>
      <c r="L9" s="204"/>
      <c r="U9" s="19" t="s">
        <v>47</v>
      </c>
      <c r="V9" s="28" t="s">
        <v>37</v>
      </c>
    </row>
    <row r="10" spans="1:22" s="4" customFormat="1" ht="202.5">
      <c r="A10" s="36">
        <v>4</v>
      </c>
      <c r="B10" s="11" t="s">
        <v>48</v>
      </c>
      <c r="C10" s="11" t="s">
        <v>49</v>
      </c>
      <c r="D10" s="11" t="s">
        <v>32</v>
      </c>
      <c r="E10" s="37" t="s">
        <v>50</v>
      </c>
      <c r="F10" s="11" t="s">
        <v>51</v>
      </c>
      <c r="G10" s="11" t="s">
        <v>52</v>
      </c>
      <c r="H10" s="135" t="s">
        <v>53</v>
      </c>
      <c r="I10" s="48" t="s">
        <v>54</v>
      </c>
      <c r="J10" s="150" t="s">
        <v>2</v>
      </c>
      <c r="K10" s="1">
        <v>2</v>
      </c>
    </row>
    <row r="11" spans="1:22" s="4" customFormat="1" ht="409.6">
      <c r="A11" s="36">
        <v>5</v>
      </c>
      <c r="B11" s="11" t="s">
        <v>55</v>
      </c>
      <c r="C11" s="11" t="s">
        <v>56</v>
      </c>
      <c r="D11" s="11" t="s">
        <v>57</v>
      </c>
      <c r="E11" s="37" t="s">
        <v>58</v>
      </c>
      <c r="F11" s="11" t="s">
        <v>59</v>
      </c>
      <c r="G11" s="40" t="s">
        <v>60</v>
      </c>
      <c r="H11" s="49" t="s">
        <v>61</v>
      </c>
      <c r="I11" s="50" t="s">
        <v>62</v>
      </c>
      <c r="J11" s="150" t="s">
        <v>2</v>
      </c>
      <c r="K11" s="1">
        <v>2</v>
      </c>
    </row>
    <row r="12" spans="1:22" s="4" customFormat="1" ht="91.5">
      <c r="A12" s="36">
        <v>6</v>
      </c>
      <c r="B12" s="11" t="s">
        <v>63</v>
      </c>
      <c r="C12" s="11" t="s">
        <v>64</v>
      </c>
      <c r="D12" s="11" t="s">
        <v>65</v>
      </c>
      <c r="E12" s="37" t="s">
        <v>66</v>
      </c>
      <c r="F12" s="11" t="s">
        <v>67</v>
      </c>
      <c r="G12" s="11"/>
      <c r="H12" s="3" t="s">
        <v>68</v>
      </c>
      <c r="I12" s="12"/>
      <c r="J12" s="150" t="s">
        <v>2</v>
      </c>
      <c r="K12" s="1">
        <v>2</v>
      </c>
    </row>
    <row r="13" spans="1:22" s="4" customFormat="1" ht="336">
      <c r="A13" s="36">
        <v>7</v>
      </c>
      <c r="B13" s="11" t="s">
        <v>69</v>
      </c>
      <c r="C13" s="11" t="s">
        <v>56</v>
      </c>
      <c r="D13" s="11" t="s">
        <v>70</v>
      </c>
      <c r="E13" s="37" t="s">
        <v>71</v>
      </c>
      <c r="F13" s="11" t="s">
        <v>72</v>
      </c>
      <c r="G13" s="40" t="s">
        <v>73</v>
      </c>
      <c r="H13" s="3" t="s">
        <v>74</v>
      </c>
      <c r="I13" s="50" t="s">
        <v>75</v>
      </c>
      <c r="J13" s="150" t="s">
        <v>2</v>
      </c>
      <c r="K13" s="1">
        <v>2</v>
      </c>
    </row>
    <row r="14" spans="1:22" s="4" customFormat="1" ht="336">
      <c r="A14" s="36">
        <v>8</v>
      </c>
      <c r="B14" s="11" t="s">
        <v>76</v>
      </c>
      <c r="C14" s="11" t="s">
        <v>56</v>
      </c>
      <c r="D14" s="11" t="s">
        <v>32</v>
      </c>
      <c r="E14" s="37" t="s">
        <v>77</v>
      </c>
      <c r="F14" s="11" t="s">
        <v>78</v>
      </c>
      <c r="G14" s="11"/>
      <c r="H14" s="136" t="s">
        <v>79</v>
      </c>
      <c r="I14" s="48" t="s">
        <v>80</v>
      </c>
      <c r="J14" s="150" t="s">
        <v>2</v>
      </c>
      <c r="K14" s="1">
        <v>2</v>
      </c>
    </row>
    <row r="15" spans="1:22" s="4" customFormat="1" ht="152.25">
      <c r="A15" s="36">
        <v>9</v>
      </c>
      <c r="B15" s="11" t="s">
        <v>81</v>
      </c>
      <c r="C15" s="11" t="s">
        <v>82</v>
      </c>
      <c r="D15" s="11" t="s">
        <v>83</v>
      </c>
      <c r="E15" s="37" t="s">
        <v>84</v>
      </c>
      <c r="F15" s="11" t="s">
        <v>85</v>
      </c>
      <c r="G15" s="11"/>
      <c r="H15" s="3" t="s">
        <v>86</v>
      </c>
      <c r="I15" s="48" t="s">
        <v>87</v>
      </c>
      <c r="J15" s="150" t="s">
        <v>2</v>
      </c>
      <c r="K15" s="1">
        <v>2</v>
      </c>
    </row>
    <row r="16" spans="1:22" s="4" customFormat="1" ht="183">
      <c r="A16" s="36">
        <v>10</v>
      </c>
      <c r="B16" s="11" t="s">
        <v>88</v>
      </c>
      <c r="C16" s="11" t="s">
        <v>89</v>
      </c>
      <c r="D16" s="11" t="s">
        <v>90</v>
      </c>
      <c r="E16" s="37" t="s">
        <v>91</v>
      </c>
      <c r="F16" s="11" t="s">
        <v>92</v>
      </c>
      <c r="G16" s="11" t="s">
        <v>93</v>
      </c>
      <c r="H16" s="3" t="s">
        <v>94</v>
      </c>
      <c r="I16" s="50" t="s">
        <v>95</v>
      </c>
      <c r="J16" s="150" t="s">
        <v>2</v>
      </c>
      <c r="K16" s="1">
        <v>2</v>
      </c>
    </row>
    <row r="17" spans="1:11" s="4" customFormat="1">
      <c r="A17" s="7">
        <v>11</v>
      </c>
      <c r="B17" s="20" t="s">
        <v>96</v>
      </c>
      <c r="C17" s="14" t="s">
        <v>29</v>
      </c>
      <c r="D17" s="14" t="s">
        <v>29</v>
      </c>
      <c r="E17" s="15" t="s">
        <v>1</v>
      </c>
      <c r="F17" s="47" t="s">
        <v>1</v>
      </c>
      <c r="G17" s="47"/>
      <c r="H17" s="51"/>
      <c r="J17" s="63"/>
      <c r="K17" s="1"/>
    </row>
  </sheetData>
  <mergeCells count="5">
    <mergeCell ref="A1:F1"/>
    <mergeCell ref="A2:F2"/>
    <mergeCell ref="A3:F3"/>
    <mergeCell ref="A4:F4"/>
    <mergeCell ref="L8:L9"/>
  </mergeCells>
  <hyperlinks>
    <hyperlink ref="V9" r:id="rId1" display="Paretebueno 39307_decreto-calamidad-publica-paratebueno-047-1.pdf" xr:uid="{E5E31548-0DA4-4384-ADA0-4644D2CA3D53}"/>
    <hyperlink ref="I8" r:id="rId2" display="Paretebueno 39307_decreto-calamidad-publica-paratebueno-047-1.pdf" xr:uid="{E6F5EC8F-60F2-4FCB-A3F1-AB953D4A1030}"/>
    <hyperlink ref="I16" r:id="rId3" xr:uid="{AD5F65C0-5AE0-4A4A-8292-CFB3DB4989B8}"/>
    <hyperlink ref="I14" r:id="rId4" xr:uid="{205BACCA-0DA7-4A38-88F0-41378B29FD67}"/>
    <hyperlink ref="I13" r:id="rId5" xr:uid="{F0BD0891-0B3E-4280-B0E6-6808ED6960C6}"/>
    <hyperlink ref="I11" r:id="rId6" xr:uid="{3C30E335-FC98-4D6A-ABD1-4EB4D447F573}"/>
    <hyperlink ref="I10" r:id="rId7" xr:uid="{D3AD84B9-B99E-42FF-8653-4C4A7B5BBCBC}"/>
    <hyperlink ref="I9" r:id="rId8" display="https://cundinamarcatic.sharepoint.com/:b:/s/OCI/IQD_SRkkiSd0SbQXK_g032xGAcr3tSi_F2ZU4VE0U0S2ZtM?e=FrbraA" xr:uid="{F8292341-B4D6-4C70-B919-7A705D151F36}"/>
    <hyperlink ref="I15" r:id="rId9" xr:uid="{5288E39B-A1C5-4AC8-A5FE-28FA0B0E26E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D98AF-6B3D-41CB-8329-9695C76A4CD0}">
  <sheetPr>
    <tabColor rgb="FF00B050"/>
  </sheetPr>
  <dimension ref="A1:S14"/>
  <sheetViews>
    <sheetView topLeftCell="K10" workbookViewId="0">
      <selection activeCell="K10" sqref="K10"/>
    </sheetView>
  </sheetViews>
  <sheetFormatPr defaultRowHeight="15"/>
  <cols>
    <col min="2" max="2" width="29.7109375" customWidth="1"/>
    <col min="3" max="3" width="22.7109375" customWidth="1"/>
    <col min="4" max="4" width="31" customWidth="1"/>
    <col min="5" max="5" width="32.85546875" customWidth="1"/>
    <col min="6" max="6" width="33.28515625" customWidth="1"/>
    <col min="7" max="7" width="29.7109375" customWidth="1"/>
    <col min="8" max="8" width="54.5703125" customWidth="1"/>
    <col min="9" max="10" width="17.28515625" customWidth="1"/>
    <col min="11" max="11" width="150.42578125" customWidth="1"/>
    <col min="12" max="12" width="117.85546875" customWidth="1"/>
    <col min="13" max="13" width="25.140625" customWidth="1"/>
    <col min="15" max="15" width="3.5703125" customWidth="1"/>
    <col min="16" max="16" width="15.5703125" customWidth="1"/>
    <col min="18" max="18" width="18.140625" customWidth="1"/>
  </cols>
  <sheetData>
    <row r="1" spans="1:19" ht="18.75">
      <c r="A1" s="205" t="s">
        <v>0</v>
      </c>
      <c r="B1" s="205"/>
      <c r="C1" s="205"/>
      <c r="D1" s="205"/>
      <c r="E1" s="205"/>
      <c r="F1" s="205"/>
      <c r="M1" s="130" t="s">
        <v>2</v>
      </c>
      <c r="N1" s="131" t="s">
        <v>3</v>
      </c>
      <c r="O1" s="2"/>
      <c r="P1" s="132" t="s">
        <v>2</v>
      </c>
      <c r="Q1" s="133">
        <v>2</v>
      </c>
      <c r="R1" s="1" t="s">
        <v>4</v>
      </c>
      <c r="S1" s="66">
        <v>6</v>
      </c>
    </row>
    <row r="2" spans="1:19" ht="15.75">
      <c r="A2" s="206" t="s">
        <v>97</v>
      </c>
      <c r="B2" s="206"/>
      <c r="C2" s="206"/>
      <c r="D2" s="206"/>
      <c r="E2" s="206"/>
      <c r="F2" s="206"/>
      <c r="M2" s="126" t="s">
        <v>6</v>
      </c>
      <c r="N2" s="127" t="s">
        <v>7</v>
      </c>
      <c r="O2" s="2"/>
      <c r="P2" s="126" t="s">
        <v>8</v>
      </c>
      <c r="Q2" s="127">
        <v>1</v>
      </c>
      <c r="R2" s="1" t="s">
        <v>9</v>
      </c>
      <c r="S2" s="66">
        <v>10</v>
      </c>
    </row>
    <row r="3" spans="1:19">
      <c r="A3" s="207" t="s">
        <v>98</v>
      </c>
      <c r="B3" s="207"/>
      <c r="C3" s="207"/>
      <c r="D3" s="207"/>
      <c r="E3" s="207"/>
      <c r="F3" s="207"/>
      <c r="M3" s="128" t="s">
        <v>11</v>
      </c>
      <c r="N3" s="129" t="s">
        <v>12</v>
      </c>
      <c r="P3" s="128" t="s">
        <v>13</v>
      </c>
      <c r="Q3" s="129">
        <v>0</v>
      </c>
      <c r="R3" s="1" t="s">
        <v>14</v>
      </c>
      <c r="S3" s="154">
        <f>+S2/(S1*2)</f>
        <v>0.83333333333333337</v>
      </c>
    </row>
    <row r="4" spans="1:19">
      <c r="A4" s="190" t="s">
        <v>99</v>
      </c>
      <c r="B4" s="190"/>
      <c r="C4" s="190"/>
      <c r="D4" s="190"/>
      <c r="E4" s="190"/>
      <c r="F4" s="190"/>
      <c r="H4">
        <v>10</v>
      </c>
      <c r="I4">
        <v>12</v>
      </c>
    </row>
    <row r="5" spans="1:19">
      <c r="A5" s="5"/>
      <c r="B5" s="5"/>
      <c r="C5" s="5"/>
      <c r="D5" s="5"/>
      <c r="E5" s="5"/>
      <c r="F5" s="5"/>
      <c r="I5" s="62">
        <f>+H4/I4</f>
        <v>0.83333333333333337</v>
      </c>
      <c r="J5" s="62"/>
    </row>
    <row r="6" spans="1:19" s="1" customFormat="1" ht="27">
      <c r="A6" s="89" t="s">
        <v>16</v>
      </c>
      <c r="B6" s="157" t="s">
        <v>17</v>
      </c>
      <c r="C6" s="157" t="s">
        <v>18</v>
      </c>
      <c r="D6" s="157" t="s">
        <v>19</v>
      </c>
      <c r="E6" s="158" t="s">
        <v>20</v>
      </c>
      <c r="F6" s="67" t="s">
        <v>100</v>
      </c>
      <c r="G6" s="34" t="s">
        <v>23</v>
      </c>
      <c r="H6" s="35" t="s">
        <v>24</v>
      </c>
      <c r="I6" s="35" t="s">
        <v>25</v>
      </c>
      <c r="J6" s="90" t="s">
        <v>101</v>
      </c>
      <c r="K6" s="54" t="s">
        <v>102</v>
      </c>
      <c r="L6" s="156" t="s">
        <v>103</v>
      </c>
    </row>
    <row r="7" spans="1:19">
      <c r="A7" s="7">
        <v>1</v>
      </c>
      <c r="B7" s="8" t="s">
        <v>28</v>
      </c>
      <c r="C7" s="14" t="s">
        <v>29</v>
      </c>
      <c r="D7" s="14" t="s">
        <v>29</v>
      </c>
      <c r="E7" s="15" t="s">
        <v>1</v>
      </c>
      <c r="F7" s="11" t="s">
        <v>1</v>
      </c>
      <c r="G7" s="22"/>
      <c r="H7" s="25"/>
      <c r="I7" s="10"/>
    </row>
    <row r="8" spans="1:19" ht="409.6" customHeight="1">
      <c r="A8" s="7">
        <v>2</v>
      </c>
      <c r="B8" s="8" t="s">
        <v>104</v>
      </c>
      <c r="C8" s="8" t="s">
        <v>105</v>
      </c>
      <c r="D8" s="8" t="s">
        <v>106</v>
      </c>
      <c r="E8" s="13" t="s">
        <v>107</v>
      </c>
      <c r="F8" s="21" t="s">
        <v>108</v>
      </c>
      <c r="G8" s="24" t="s">
        <v>109</v>
      </c>
      <c r="H8" s="57" t="s">
        <v>110</v>
      </c>
      <c r="I8" s="55" t="s">
        <v>111</v>
      </c>
      <c r="J8" s="148">
        <v>2</v>
      </c>
      <c r="K8" s="53" t="s">
        <v>112</v>
      </c>
      <c r="L8" s="191" t="s">
        <v>113</v>
      </c>
    </row>
    <row r="9" spans="1:19" ht="384" customHeight="1">
      <c r="A9" s="7">
        <v>3</v>
      </c>
      <c r="B9" s="8" t="s">
        <v>114</v>
      </c>
      <c r="C9" s="8" t="s">
        <v>115</v>
      </c>
      <c r="D9" s="8" t="s">
        <v>32</v>
      </c>
      <c r="E9" s="13" t="s">
        <v>116</v>
      </c>
      <c r="F9" s="11" t="s">
        <v>117</v>
      </c>
      <c r="G9" s="26" t="s">
        <v>118</v>
      </c>
      <c r="H9" s="27" t="s">
        <v>119</v>
      </c>
      <c r="I9" s="55" t="s">
        <v>2</v>
      </c>
      <c r="J9" s="148">
        <v>2</v>
      </c>
      <c r="K9" s="58" t="s">
        <v>120</v>
      </c>
      <c r="L9" s="191"/>
    </row>
    <row r="10" spans="1:19" ht="351" customHeight="1">
      <c r="A10" s="7">
        <v>4</v>
      </c>
      <c r="B10" s="8" t="s">
        <v>121</v>
      </c>
      <c r="C10" s="8" t="s">
        <v>115</v>
      </c>
      <c r="D10" s="8" t="s">
        <v>32</v>
      </c>
      <c r="E10" s="13" t="s">
        <v>122</v>
      </c>
      <c r="F10" s="21" t="s">
        <v>123</v>
      </c>
      <c r="G10" s="23" t="s">
        <v>124</v>
      </c>
      <c r="H10" s="27" t="s">
        <v>125</v>
      </c>
      <c r="I10" s="55" t="s">
        <v>2</v>
      </c>
      <c r="J10" s="148">
        <v>2</v>
      </c>
      <c r="K10" s="60" t="s">
        <v>126</v>
      </c>
    </row>
    <row r="11" spans="1:19" ht="198">
      <c r="A11" s="7">
        <v>5</v>
      </c>
      <c r="B11" s="8" t="s">
        <v>127</v>
      </c>
      <c r="C11" s="8" t="s">
        <v>128</v>
      </c>
      <c r="D11" s="8" t="s">
        <v>129</v>
      </c>
      <c r="E11" s="13" t="s">
        <v>130</v>
      </c>
      <c r="F11" s="11" t="s">
        <v>131</v>
      </c>
      <c r="G11" s="24" t="s">
        <v>132</v>
      </c>
      <c r="H11" s="27" t="s">
        <v>133</v>
      </c>
      <c r="I11" s="56" t="s">
        <v>134</v>
      </c>
      <c r="J11" s="149">
        <v>0</v>
      </c>
      <c r="K11" s="53" t="s">
        <v>135</v>
      </c>
    </row>
    <row r="12" spans="1:19" ht="325.5" customHeight="1">
      <c r="A12" s="7">
        <v>6</v>
      </c>
      <c r="B12" s="8" t="s">
        <v>136</v>
      </c>
      <c r="C12" s="8" t="s">
        <v>137</v>
      </c>
      <c r="D12" s="8" t="s">
        <v>32</v>
      </c>
      <c r="E12" s="13" t="s">
        <v>138</v>
      </c>
      <c r="F12" s="11" t="s">
        <v>139</v>
      </c>
      <c r="G12" s="24" t="s">
        <v>140</v>
      </c>
      <c r="H12" s="27" t="s">
        <v>141</v>
      </c>
      <c r="I12" s="55" t="s">
        <v>2</v>
      </c>
      <c r="J12" s="148">
        <v>2</v>
      </c>
      <c r="K12" s="61" t="s">
        <v>142</v>
      </c>
    </row>
    <row r="13" spans="1:19" ht="292.5" customHeight="1">
      <c r="A13" s="7">
        <v>7</v>
      </c>
      <c r="B13" s="8" t="s">
        <v>143</v>
      </c>
      <c r="C13" s="8" t="s">
        <v>115</v>
      </c>
      <c r="D13" s="8" t="s">
        <v>32</v>
      </c>
      <c r="E13" s="13" t="s">
        <v>144</v>
      </c>
      <c r="F13" s="11" t="s">
        <v>145</v>
      </c>
      <c r="G13" s="24" t="s">
        <v>146</v>
      </c>
      <c r="H13" s="27" t="s">
        <v>147</v>
      </c>
      <c r="I13" s="55" t="s">
        <v>2</v>
      </c>
      <c r="J13" s="148">
        <v>2</v>
      </c>
      <c r="K13" s="59" t="s">
        <v>148</v>
      </c>
    </row>
    <row r="14" spans="1:19">
      <c r="A14" s="7">
        <v>8</v>
      </c>
      <c r="B14" s="8" t="s">
        <v>96</v>
      </c>
      <c r="C14" s="14" t="s">
        <v>29</v>
      </c>
      <c r="D14" s="14" t="s">
        <v>29</v>
      </c>
      <c r="E14" s="15" t="s">
        <v>1</v>
      </c>
      <c r="F14" s="11" t="s">
        <v>1</v>
      </c>
      <c r="G14" s="18"/>
      <c r="H14" s="10"/>
      <c r="I14" s="10"/>
    </row>
  </sheetData>
  <mergeCells count="5">
    <mergeCell ref="A1:F1"/>
    <mergeCell ref="A2:F2"/>
    <mergeCell ref="A3:F3"/>
    <mergeCell ref="A4:F4"/>
    <mergeCell ref="L8:L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D601E-EF05-465D-BC07-D0E8A9682DCB}">
  <dimension ref="A1:S19"/>
  <sheetViews>
    <sheetView tabSelected="1" topLeftCell="A15" workbookViewId="0">
      <selection activeCell="A15" sqref="A15"/>
    </sheetView>
  </sheetViews>
  <sheetFormatPr defaultRowHeight="15"/>
  <cols>
    <col min="1" max="1" width="8.7109375" style="2" customWidth="1"/>
    <col min="2" max="2" width="28.85546875" customWidth="1"/>
    <col min="3" max="3" width="17.5703125" customWidth="1"/>
    <col min="4" max="4" width="22.7109375" customWidth="1"/>
    <col min="5" max="5" width="19.5703125" customWidth="1"/>
    <col min="6" max="6" width="30.5703125" customWidth="1"/>
    <col min="7" max="7" width="71.5703125" customWidth="1"/>
    <col min="9" max="9" width="12" style="63" customWidth="1"/>
    <col min="10" max="10" width="11.5703125" style="1" customWidth="1"/>
    <col min="11" max="11" width="64.5703125" customWidth="1"/>
    <col min="12" max="12" width="45.85546875" customWidth="1"/>
    <col min="13" max="13" width="22.5703125" customWidth="1"/>
    <col min="15" max="15" width="3" customWidth="1"/>
    <col min="16" max="16" width="15.5703125" customWidth="1"/>
    <col min="18" max="18" width="21" customWidth="1"/>
  </cols>
  <sheetData>
    <row r="1" spans="1:19" ht="18.75">
      <c r="A1" s="184" t="s">
        <v>0</v>
      </c>
      <c r="B1" s="184"/>
      <c r="C1" s="184"/>
      <c r="D1" s="184"/>
      <c r="E1" s="184"/>
      <c r="F1" s="184"/>
      <c r="M1" s="130" t="s">
        <v>2</v>
      </c>
      <c r="N1" s="131" t="s">
        <v>3</v>
      </c>
      <c r="O1" s="2"/>
      <c r="P1" s="132" t="s">
        <v>2</v>
      </c>
      <c r="Q1" s="133">
        <v>2</v>
      </c>
      <c r="R1" s="1" t="s">
        <v>4</v>
      </c>
      <c r="S1" s="66">
        <v>12</v>
      </c>
    </row>
    <row r="2" spans="1:19" ht="15.75">
      <c r="A2" s="185" t="s">
        <v>149</v>
      </c>
      <c r="B2" s="185"/>
      <c r="C2" s="185"/>
      <c r="D2" s="185"/>
      <c r="E2" s="185"/>
      <c r="F2" s="185"/>
      <c r="M2" s="126" t="s">
        <v>6</v>
      </c>
      <c r="N2" s="127" t="s">
        <v>7</v>
      </c>
      <c r="O2" s="2"/>
      <c r="P2" s="126" t="s">
        <v>8</v>
      </c>
      <c r="Q2" s="127">
        <v>1</v>
      </c>
      <c r="R2" s="1" t="s">
        <v>9</v>
      </c>
      <c r="S2" s="66">
        <v>15</v>
      </c>
    </row>
    <row r="3" spans="1:19">
      <c r="A3" s="202" t="s">
        <v>150</v>
      </c>
      <c r="B3" s="202"/>
      <c r="C3" s="202"/>
      <c r="D3" s="202"/>
      <c r="E3" s="202"/>
      <c r="F3" s="202"/>
      <c r="M3" s="128" t="s">
        <v>11</v>
      </c>
      <c r="N3" s="129" t="s">
        <v>12</v>
      </c>
      <c r="P3" s="128" t="s">
        <v>13</v>
      </c>
      <c r="Q3" s="129">
        <v>0</v>
      </c>
      <c r="R3" s="1" t="s">
        <v>14</v>
      </c>
      <c r="S3" s="134">
        <f>+S2/(S1*2)</f>
        <v>0.625</v>
      </c>
    </row>
    <row r="4" spans="1:19" ht="62.25" customHeight="1">
      <c r="A4" s="186" t="s">
        <v>151</v>
      </c>
      <c r="B4" s="186"/>
      <c r="C4" s="186"/>
      <c r="D4" s="186"/>
      <c r="E4" s="186"/>
      <c r="F4" s="186"/>
    </row>
    <row r="5" spans="1:19">
      <c r="A5" s="6"/>
      <c r="B5" s="5"/>
      <c r="C5" s="5"/>
      <c r="D5" s="5"/>
      <c r="E5" s="5"/>
      <c r="F5" s="5"/>
    </row>
    <row r="6" spans="1:19" s="1" customFormat="1" ht="53.25">
      <c r="A6" s="16" t="s">
        <v>16</v>
      </c>
      <c r="B6" s="17" t="s">
        <v>17</v>
      </c>
      <c r="C6" s="17" t="s">
        <v>18</v>
      </c>
      <c r="D6" s="17" t="s">
        <v>19</v>
      </c>
      <c r="E6" s="17" t="s">
        <v>20</v>
      </c>
      <c r="F6" s="17" t="s">
        <v>100</v>
      </c>
      <c r="G6" s="159" t="s">
        <v>23</v>
      </c>
      <c r="H6" s="35" t="s">
        <v>24</v>
      </c>
      <c r="I6" s="35" t="s">
        <v>25</v>
      </c>
      <c r="J6" s="35" t="s">
        <v>101</v>
      </c>
      <c r="K6" s="35" t="s">
        <v>152</v>
      </c>
      <c r="L6" s="35" t="s">
        <v>153</v>
      </c>
    </row>
    <row r="7" spans="1:19" s="4" customFormat="1">
      <c r="A7" s="7">
        <v>1</v>
      </c>
      <c r="B7" s="8" t="s">
        <v>28</v>
      </c>
      <c r="C7" s="14" t="s">
        <v>29</v>
      </c>
      <c r="D7" s="14" t="s">
        <v>29</v>
      </c>
      <c r="E7" s="8" t="s">
        <v>1</v>
      </c>
      <c r="F7" s="15" t="s">
        <v>1</v>
      </c>
      <c r="G7" s="12"/>
      <c r="H7" s="12"/>
      <c r="I7" s="23"/>
      <c r="J7" s="1"/>
    </row>
    <row r="8" spans="1:19" s="4" customFormat="1" ht="409.6" customHeight="1">
      <c r="A8" s="7">
        <v>2</v>
      </c>
      <c r="B8" s="8" t="s">
        <v>154</v>
      </c>
      <c r="C8" s="8" t="s">
        <v>155</v>
      </c>
      <c r="D8" s="8" t="s">
        <v>156</v>
      </c>
      <c r="E8" s="9" t="s">
        <v>157</v>
      </c>
      <c r="F8" s="15" t="s">
        <v>158</v>
      </c>
      <c r="G8" s="3" t="s">
        <v>159</v>
      </c>
      <c r="H8" s="12"/>
      <c r="I8" s="150" t="s">
        <v>111</v>
      </c>
      <c r="J8" s="160">
        <v>2</v>
      </c>
      <c r="K8" s="187" t="s">
        <v>160</v>
      </c>
      <c r="L8" s="183" t="s">
        <v>161</v>
      </c>
      <c r="M8" s="182" t="s">
        <v>162</v>
      </c>
      <c r="N8" s="182"/>
      <c r="O8" s="182"/>
      <c r="P8" s="182"/>
      <c r="Q8" s="182"/>
      <c r="R8" s="182"/>
    </row>
    <row r="9" spans="1:19" s="4" customFormat="1" ht="104.25" customHeight="1">
      <c r="A9" s="7">
        <v>3</v>
      </c>
      <c r="B9" s="8" t="s">
        <v>163</v>
      </c>
      <c r="C9" s="8" t="s">
        <v>155</v>
      </c>
      <c r="D9" s="8" t="s">
        <v>164</v>
      </c>
      <c r="E9" s="9" t="s">
        <v>165</v>
      </c>
      <c r="F9" s="15" t="s">
        <v>166</v>
      </c>
      <c r="G9" s="3" t="s">
        <v>167</v>
      </c>
      <c r="H9" s="12"/>
      <c r="I9" s="150" t="s">
        <v>111</v>
      </c>
      <c r="J9" s="160">
        <v>2</v>
      </c>
      <c r="K9" s="188"/>
      <c r="L9" s="183"/>
      <c r="M9" s="182"/>
      <c r="N9" s="182"/>
      <c r="O9" s="182"/>
      <c r="P9" s="182"/>
      <c r="Q9" s="182"/>
      <c r="R9" s="182"/>
    </row>
    <row r="10" spans="1:19" s="4" customFormat="1" ht="211.5" customHeight="1">
      <c r="A10" s="7">
        <v>4</v>
      </c>
      <c r="B10" s="8" t="s">
        <v>168</v>
      </c>
      <c r="C10" s="8" t="s">
        <v>169</v>
      </c>
      <c r="D10" s="8" t="s">
        <v>170</v>
      </c>
      <c r="E10" s="9" t="s">
        <v>171</v>
      </c>
      <c r="F10" s="15" t="s">
        <v>172</v>
      </c>
      <c r="G10" s="3" t="s">
        <v>173</v>
      </c>
      <c r="H10" s="12"/>
      <c r="I10" s="152" t="s">
        <v>134</v>
      </c>
      <c r="J10" s="161">
        <v>0</v>
      </c>
      <c r="K10" s="188"/>
      <c r="L10" s="183"/>
      <c r="M10" s="182"/>
      <c r="N10" s="182"/>
      <c r="O10" s="182"/>
      <c r="P10" s="182"/>
      <c r="Q10" s="182"/>
      <c r="R10" s="182"/>
    </row>
    <row r="11" spans="1:19" s="4" customFormat="1" ht="409.6">
      <c r="A11" s="7">
        <v>5</v>
      </c>
      <c r="B11" s="8" t="s">
        <v>174</v>
      </c>
      <c r="C11" s="8" t="s">
        <v>175</v>
      </c>
      <c r="D11" s="8" t="s">
        <v>176</v>
      </c>
      <c r="E11" s="9" t="s">
        <v>177</v>
      </c>
      <c r="F11" s="15" t="s">
        <v>178</v>
      </c>
      <c r="G11" s="49" t="s">
        <v>179</v>
      </c>
      <c r="H11" s="12"/>
      <c r="I11" s="151" t="s">
        <v>46</v>
      </c>
      <c r="J11" s="162">
        <v>1</v>
      </c>
      <c r="K11" s="188"/>
      <c r="L11" s="183"/>
      <c r="M11" s="4" t="s">
        <v>180</v>
      </c>
    </row>
    <row r="12" spans="1:19" s="4" customFormat="1" ht="409.6">
      <c r="A12" s="7">
        <v>6</v>
      </c>
      <c r="B12" s="8" t="s">
        <v>181</v>
      </c>
      <c r="C12" s="8" t="s">
        <v>182</v>
      </c>
      <c r="D12" s="8" t="s">
        <v>176</v>
      </c>
      <c r="E12" s="9" t="s">
        <v>183</v>
      </c>
      <c r="F12" s="15" t="s">
        <v>184</v>
      </c>
      <c r="G12" s="3" t="s">
        <v>185</v>
      </c>
      <c r="H12" s="12"/>
      <c r="I12" s="151" t="s">
        <v>46</v>
      </c>
      <c r="J12" s="162">
        <v>1</v>
      </c>
      <c r="K12" s="188"/>
      <c r="L12" s="183"/>
    </row>
    <row r="13" spans="1:19" s="4" customFormat="1" ht="409.6">
      <c r="A13" s="7">
        <v>7</v>
      </c>
      <c r="B13" s="8" t="s">
        <v>186</v>
      </c>
      <c r="C13" s="8" t="s">
        <v>182</v>
      </c>
      <c r="D13" s="8" t="s">
        <v>176</v>
      </c>
      <c r="E13" s="9" t="s">
        <v>187</v>
      </c>
      <c r="F13" s="15" t="s">
        <v>188</v>
      </c>
      <c r="G13" s="3" t="s">
        <v>189</v>
      </c>
      <c r="H13" s="12"/>
      <c r="I13" s="152" t="s">
        <v>134</v>
      </c>
      <c r="J13" s="161">
        <v>0</v>
      </c>
      <c r="K13" s="188"/>
      <c r="L13" s="183"/>
      <c r="M13" s="4" t="s">
        <v>190</v>
      </c>
    </row>
    <row r="14" spans="1:19" s="4" customFormat="1" ht="165.75" customHeight="1">
      <c r="A14" s="7">
        <v>8</v>
      </c>
      <c r="B14" s="8" t="s">
        <v>191</v>
      </c>
      <c r="C14" s="8" t="s">
        <v>182</v>
      </c>
      <c r="D14" s="8" t="s">
        <v>192</v>
      </c>
      <c r="E14" s="9" t="s">
        <v>193</v>
      </c>
      <c r="F14" s="15" t="s">
        <v>194</v>
      </c>
      <c r="G14" s="3" t="s">
        <v>195</v>
      </c>
      <c r="H14" s="12"/>
      <c r="I14" s="150" t="s">
        <v>111</v>
      </c>
      <c r="J14" s="160">
        <v>2</v>
      </c>
      <c r="K14" s="188"/>
      <c r="L14" s="183"/>
    </row>
    <row r="15" spans="1:19" s="4" customFormat="1" ht="151.5" customHeight="1">
      <c r="A15" s="7">
        <v>9</v>
      </c>
      <c r="B15" s="8" t="s">
        <v>196</v>
      </c>
      <c r="C15" s="8" t="s">
        <v>182</v>
      </c>
      <c r="D15" s="8" t="s">
        <v>192</v>
      </c>
      <c r="E15" s="9" t="s">
        <v>197</v>
      </c>
      <c r="F15" s="15" t="s">
        <v>198</v>
      </c>
      <c r="G15" s="3" t="s">
        <v>199</v>
      </c>
      <c r="H15" s="12"/>
      <c r="I15" s="151" t="s">
        <v>46</v>
      </c>
      <c r="J15" s="162">
        <v>1</v>
      </c>
      <c r="K15" s="188"/>
      <c r="L15" s="183"/>
    </row>
    <row r="16" spans="1:19" s="4" customFormat="1" ht="60.75" customHeight="1">
      <c r="A16" s="7">
        <v>10</v>
      </c>
      <c r="B16" s="8" t="s">
        <v>200</v>
      </c>
      <c r="C16" s="8" t="s">
        <v>201</v>
      </c>
      <c r="D16" s="8" t="s">
        <v>202</v>
      </c>
      <c r="E16" s="9" t="s">
        <v>203</v>
      </c>
      <c r="F16" s="15" t="s">
        <v>204</v>
      </c>
      <c r="G16" s="3" t="s">
        <v>205</v>
      </c>
      <c r="H16" s="12"/>
      <c r="I16" s="151" t="s">
        <v>46</v>
      </c>
      <c r="J16" s="162">
        <v>1</v>
      </c>
      <c r="K16" s="188"/>
      <c r="L16" s="183"/>
    </row>
    <row r="17" spans="1:12" s="4" customFormat="1" ht="198">
      <c r="A17" s="7">
        <v>12</v>
      </c>
      <c r="B17" s="8" t="s">
        <v>206</v>
      </c>
      <c r="C17" s="8" t="s">
        <v>207</v>
      </c>
      <c r="D17" s="8" t="s">
        <v>202</v>
      </c>
      <c r="E17" s="9" t="s">
        <v>208</v>
      </c>
      <c r="F17" s="15" t="s">
        <v>209</v>
      </c>
      <c r="G17" s="3" t="s">
        <v>210</v>
      </c>
      <c r="H17" s="12"/>
      <c r="I17" s="151" t="s">
        <v>46</v>
      </c>
      <c r="J17" s="162">
        <v>1</v>
      </c>
      <c r="K17" s="188"/>
      <c r="L17" s="183"/>
    </row>
    <row r="18" spans="1:12" s="4" customFormat="1" ht="60.75">
      <c r="A18" s="7">
        <v>13</v>
      </c>
      <c r="B18" s="8" t="s">
        <v>211</v>
      </c>
      <c r="C18" s="8" t="s">
        <v>212</v>
      </c>
      <c r="D18" s="8" t="s">
        <v>164</v>
      </c>
      <c r="E18" s="9" t="s">
        <v>213</v>
      </c>
      <c r="F18" s="15" t="s">
        <v>214</v>
      </c>
      <c r="G18" s="12" t="s">
        <v>215</v>
      </c>
      <c r="H18" s="12"/>
      <c r="I18" s="150" t="s">
        <v>111</v>
      </c>
      <c r="J18" s="160">
        <v>2</v>
      </c>
      <c r="K18" s="188"/>
      <c r="L18" s="183"/>
    </row>
    <row r="19" spans="1:12" s="4" customFormat="1" ht="76.5">
      <c r="A19" s="7">
        <v>14</v>
      </c>
      <c r="B19" s="8" t="s">
        <v>216</v>
      </c>
      <c r="C19" s="8" t="s">
        <v>217</v>
      </c>
      <c r="D19" s="8" t="s">
        <v>218</v>
      </c>
      <c r="E19" s="9" t="s">
        <v>219</v>
      </c>
      <c r="F19" s="15" t="s">
        <v>220</v>
      </c>
      <c r="G19" s="12" t="s">
        <v>221</v>
      </c>
      <c r="H19" s="12" t="s">
        <v>222</v>
      </c>
      <c r="I19" s="150" t="s">
        <v>111</v>
      </c>
      <c r="J19" s="160">
        <v>2</v>
      </c>
      <c r="K19" s="188"/>
      <c r="L19" s="183"/>
    </row>
  </sheetData>
  <mergeCells count="7">
    <mergeCell ref="M8:R10"/>
    <mergeCell ref="L8:L19"/>
    <mergeCell ref="A1:F1"/>
    <mergeCell ref="A2:F2"/>
    <mergeCell ref="A3:F3"/>
    <mergeCell ref="A4:F4"/>
    <mergeCell ref="K8:K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03E34-86FC-49E6-9596-E2E49C4FAD95}">
  <sheetPr>
    <tabColor rgb="FF00B050"/>
  </sheetPr>
  <dimension ref="A1:AC998"/>
  <sheetViews>
    <sheetView topLeftCell="G16" workbookViewId="0">
      <selection activeCell="P18" sqref="P18"/>
    </sheetView>
  </sheetViews>
  <sheetFormatPr defaultRowHeight="15"/>
  <cols>
    <col min="1" max="1" width="6.42578125" style="1" customWidth="1"/>
    <col min="2" max="2" width="9.140625" style="1" customWidth="1"/>
    <col min="3" max="3" width="18.28515625" style="1" customWidth="1"/>
    <col min="4" max="4" width="36.28515625" style="1" customWidth="1"/>
    <col min="5" max="5" width="18.28515625" style="1" customWidth="1"/>
    <col min="6" max="6" width="10.85546875" style="1" customWidth="1"/>
    <col min="7" max="7" width="25.42578125" style="1" customWidth="1"/>
    <col min="8" max="8" width="26.42578125" style="1" customWidth="1"/>
    <col min="9" max="9" width="32.42578125" style="1" customWidth="1"/>
    <col min="10" max="10" width="21.85546875" style="1" customWidth="1"/>
    <col min="11" max="11" width="59" style="1" customWidth="1"/>
    <col min="12" max="12" width="14.42578125" style="1" customWidth="1"/>
    <col min="13" max="13" width="12.42578125" style="63" customWidth="1"/>
    <col min="14" max="14" width="13.85546875" style="1" customWidth="1"/>
    <col min="15" max="15" width="28.42578125" style="1" customWidth="1"/>
    <col min="16" max="16" width="35.85546875" style="1" customWidth="1"/>
  </cols>
  <sheetData>
    <row r="1" spans="1:29" ht="28.5" customHeight="1">
      <c r="A1" s="196" t="s">
        <v>0</v>
      </c>
      <c r="B1" s="196"/>
      <c r="C1" s="196"/>
      <c r="D1" s="196"/>
      <c r="E1" s="196"/>
      <c r="F1" s="196"/>
      <c r="G1" s="196"/>
      <c r="H1" s="196"/>
      <c r="I1" s="83"/>
      <c r="J1" s="66" t="s">
        <v>1</v>
      </c>
      <c r="K1" s="130" t="s">
        <v>2</v>
      </c>
      <c r="L1" s="131" t="s">
        <v>3</v>
      </c>
      <c r="M1" s="83" t="s">
        <v>1</v>
      </c>
      <c r="N1" s="132" t="s">
        <v>2</v>
      </c>
      <c r="O1" s="133">
        <v>2</v>
      </c>
      <c r="P1" s="1" t="s">
        <v>4</v>
      </c>
      <c r="Q1" s="66">
        <v>17</v>
      </c>
      <c r="R1" s="64"/>
      <c r="S1" s="64"/>
      <c r="T1" s="64"/>
      <c r="U1" s="64"/>
      <c r="V1" s="64"/>
      <c r="W1" s="64"/>
      <c r="X1" s="64"/>
      <c r="Y1" s="64"/>
      <c r="Z1" s="64"/>
      <c r="AA1" s="64"/>
      <c r="AB1" s="64"/>
      <c r="AC1" s="64"/>
    </row>
    <row r="2" spans="1:29" ht="15.75">
      <c r="A2" s="197" t="s">
        <v>223</v>
      </c>
      <c r="B2" s="197"/>
      <c r="C2" s="197"/>
      <c r="D2" s="197"/>
      <c r="E2" s="197"/>
      <c r="F2" s="197"/>
      <c r="G2" s="197"/>
      <c r="H2" s="197"/>
      <c r="I2" s="83"/>
      <c r="J2" s="66" t="s">
        <v>1</v>
      </c>
      <c r="K2" s="126" t="s">
        <v>6</v>
      </c>
      <c r="L2" s="127" t="s">
        <v>7</v>
      </c>
      <c r="M2" s="83" t="s">
        <v>1</v>
      </c>
      <c r="N2" s="126" t="s">
        <v>8</v>
      </c>
      <c r="O2" s="127">
        <v>1</v>
      </c>
      <c r="P2" s="1" t="s">
        <v>9</v>
      </c>
      <c r="Q2" s="66">
        <v>18</v>
      </c>
      <c r="R2" s="64"/>
      <c r="S2" s="64"/>
      <c r="T2" s="64"/>
      <c r="U2" s="64"/>
      <c r="V2" s="64"/>
      <c r="W2" s="64"/>
      <c r="X2" s="64"/>
      <c r="Y2" s="64"/>
      <c r="Z2" s="64"/>
      <c r="AA2" s="64"/>
      <c r="AB2" s="64"/>
      <c r="AC2" s="64"/>
    </row>
    <row r="3" spans="1:29">
      <c r="A3" s="198" t="s">
        <v>224</v>
      </c>
      <c r="B3" s="198"/>
      <c r="C3" s="198"/>
      <c r="D3" s="198"/>
      <c r="E3" s="198"/>
      <c r="F3" s="198"/>
      <c r="G3" s="198"/>
      <c r="H3" s="198"/>
      <c r="I3" s="83"/>
      <c r="J3" s="66" t="s">
        <v>1</v>
      </c>
      <c r="K3" s="128" t="s">
        <v>11</v>
      </c>
      <c r="L3" s="129" t="s">
        <v>12</v>
      </c>
      <c r="M3" s="83" t="s">
        <v>1</v>
      </c>
      <c r="N3" s="128" t="s">
        <v>13</v>
      </c>
      <c r="O3" s="129">
        <v>0</v>
      </c>
      <c r="P3" s="1" t="s">
        <v>14</v>
      </c>
      <c r="Q3" s="134">
        <f>+Q2/(Q1*2)</f>
        <v>0.52941176470588236</v>
      </c>
      <c r="R3" s="64"/>
      <c r="S3" s="64"/>
      <c r="T3" s="64"/>
      <c r="U3" s="64"/>
      <c r="V3" s="64"/>
      <c r="W3" s="64"/>
      <c r="X3" s="64"/>
      <c r="Y3" s="64"/>
      <c r="Z3" s="64"/>
      <c r="AA3" s="64"/>
      <c r="AB3" s="64"/>
      <c r="AC3" s="64"/>
    </row>
    <row r="4" spans="1:29">
      <c r="A4" s="199" t="s">
        <v>225</v>
      </c>
      <c r="B4" s="199"/>
      <c r="C4" s="199"/>
      <c r="D4" s="199"/>
      <c r="E4" s="199"/>
      <c r="F4" s="199"/>
      <c r="G4" s="199"/>
      <c r="H4" s="199"/>
      <c r="I4" s="83"/>
      <c r="J4" s="66"/>
      <c r="K4" s="66" t="s">
        <v>1</v>
      </c>
      <c r="L4" s="66" t="s">
        <v>1</v>
      </c>
      <c r="M4" s="83" t="s">
        <v>1</v>
      </c>
      <c r="R4" s="64"/>
      <c r="S4" s="64"/>
      <c r="T4" s="64"/>
      <c r="U4" s="64"/>
      <c r="V4" s="64"/>
      <c r="W4" s="64"/>
      <c r="X4" s="64"/>
      <c r="Y4" s="64"/>
      <c r="Z4" s="64"/>
      <c r="AA4" s="64"/>
      <c r="AB4" s="64"/>
      <c r="AC4" s="64"/>
    </row>
    <row r="5" spans="1:29">
      <c r="A5" s="66"/>
      <c r="B5" s="66"/>
      <c r="C5" s="66"/>
      <c r="D5" s="66"/>
      <c r="E5" s="66"/>
      <c r="F5" s="66"/>
      <c r="G5" s="66"/>
      <c r="H5" s="66"/>
      <c r="I5" s="83"/>
      <c r="J5" s="66"/>
      <c r="K5" s="85" t="s">
        <v>1</v>
      </c>
      <c r="L5" s="66"/>
      <c r="M5" s="83"/>
      <c r="N5" s="66" t="s">
        <v>1</v>
      </c>
      <c r="O5" s="66" t="s">
        <v>1</v>
      </c>
      <c r="P5" s="66"/>
      <c r="Q5" s="64"/>
      <c r="R5" s="64"/>
      <c r="S5" s="64"/>
      <c r="T5" s="64"/>
      <c r="U5" s="64"/>
      <c r="V5" s="64"/>
      <c r="W5" s="64"/>
      <c r="X5" s="64"/>
      <c r="Y5" s="64"/>
      <c r="Z5" s="64"/>
      <c r="AA5" s="64"/>
      <c r="AB5" s="64"/>
      <c r="AC5" s="64"/>
    </row>
    <row r="6" spans="1:29" ht="27">
      <c r="A6" s="67" t="s">
        <v>16</v>
      </c>
      <c r="B6" s="75" t="s">
        <v>226</v>
      </c>
      <c r="C6" s="75" t="s">
        <v>17</v>
      </c>
      <c r="D6" s="86" t="s">
        <v>227</v>
      </c>
      <c r="E6" s="75" t="s">
        <v>18</v>
      </c>
      <c r="F6" s="75" t="s">
        <v>19</v>
      </c>
      <c r="G6" s="75" t="s">
        <v>20</v>
      </c>
      <c r="H6" s="87" t="s">
        <v>100</v>
      </c>
      <c r="I6" s="87" t="s">
        <v>23</v>
      </c>
      <c r="J6" s="88" t="s">
        <v>228</v>
      </c>
      <c r="K6" s="89" t="s">
        <v>229</v>
      </c>
      <c r="L6" s="90" t="s">
        <v>230</v>
      </c>
      <c r="M6" s="16" t="s">
        <v>231</v>
      </c>
      <c r="N6" s="17" t="s">
        <v>26</v>
      </c>
      <c r="O6" s="17" t="s">
        <v>232</v>
      </c>
      <c r="P6" s="192" t="s">
        <v>233</v>
      </c>
      <c r="Q6" s="193"/>
      <c r="R6" s="193"/>
      <c r="S6" s="64"/>
      <c r="T6" s="64"/>
      <c r="U6" s="64"/>
      <c r="V6" s="64"/>
      <c r="W6" s="64"/>
      <c r="X6" s="64"/>
      <c r="Y6" s="64"/>
      <c r="Z6" s="64"/>
      <c r="AA6" s="64"/>
      <c r="AB6" s="64"/>
      <c r="AC6" s="64"/>
    </row>
    <row r="7" spans="1:29">
      <c r="A7" s="68">
        <v>1</v>
      </c>
      <c r="B7" s="76"/>
      <c r="C7" s="91" t="s">
        <v>28</v>
      </c>
      <c r="D7" s="91" t="s">
        <v>1</v>
      </c>
      <c r="E7" s="92" t="s">
        <v>29</v>
      </c>
      <c r="F7" s="92" t="s">
        <v>29</v>
      </c>
      <c r="G7" s="93" t="s">
        <v>1</v>
      </c>
      <c r="H7" s="94" t="s">
        <v>1</v>
      </c>
      <c r="I7" s="94" t="s">
        <v>1</v>
      </c>
      <c r="J7" s="94" t="s">
        <v>1</v>
      </c>
      <c r="K7" s="91" t="s">
        <v>1</v>
      </c>
      <c r="L7" s="95" t="s">
        <v>1</v>
      </c>
      <c r="M7" s="137" t="s">
        <v>1</v>
      </c>
      <c r="N7" s="82" t="s">
        <v>1</v>
      </c>
      <c r="O7" s="82" t="s">
        <v>1</v>
      </c>
      <c r="P7" s="66" t="s">
        <v>1</v>
      </c>
      <c r="Q7" s="64"/>
      <c r="R7" s="64"/>
      <c r="S7" s="64"/>
      <c r="T7" s="64"/>
      <c r="U7" s="64"/>
      <c r="V7" s="64"/>
      <c r="W7" s="64"/>
      <c r="X7" s="64"/>
      <c r="Y7" s="64"/>
      <c r="Z7" s="64"/>
      <c r="AA7" s="64"/>
      <c r="AB7" s="64"/>
      <c r="AC7" s="64"/>
    </row>
    <row r="8" spans="1:29" ht="198" customHeight="1">
      <c r="A8" s="68">
        <v>2</v>
      </c>
      <c r="B8" s="77" t="s">
        <v>234</v>
      </c>
      <c r="C8" s="91" t="s">
        <v>235</v>
      </c>
      <c r="D8" s="76" t="s">
        <v>236</v>
      </c>
      <c r="E8" s="91" t="s">
        <v>237</v>
      </c>
      <c r="F8" s="91" t="s">
        <v>238</v>
      </c>
      <c r="G8" s="93" t="s">
        <v>239</v>
      </c>
      <c r="H8" s="91" t="s">
        <v>240</v>
      </c>
      <c r="I8" s="91" t="s">
        <v>241</v>
      </c>
      <c r="J8" s="96" t="s">
        <v>242</v>
      </c>
      <c r="K8" s="20" t="s">
        <v>243</v>
      </c>
      <c r="L8" s="97" t="s">
        <v>244</v>
      </c>
      <c r="M8" s="163" t="s">
        <v>2</v>
      </c>
      <c r="N8" s="164">
        <v>2</v>
      </c>
      <c r="O8" s="200" t="s">
        <v>245</v>
      </c>
      <c r="P8" s="194" t="s">
        <v>246</v>
      </c>
      <c r="Q8" s="195"/>
      <c r="R8" s="195"/>
      <c r="S8" s="195"/>
      <c r="T8" s="64"/>
      <c r="U8" s="64"/>
      <c r="V8" s="64"/>
      <c r="W8" s="64"/>
      <c r="X8" s="64"/>
      <c r="Y8" s="64"/>
      <c r="Z8" s="64"/>
      <c r="AA8" s="64"/>
      <c r="AB8" s="64"/>
      <c r="AC8" s="64"/>
    </row>
    <row r="9" spans="1:29" ht="409.6">
      <c r="A9" s="68">
        <v>3</v>
      </c>
      <c r="B9" s="77" t="s">
        <v>234</v>
      </c>
      <c r="C9" s="91" t="s">
        <v>247</v>
      </c>
      <c r="D9" s="76" t="s">
        <v>248</v>
      </c>
      <c r="E9" s="91" t="s">
        <v>249</v>
      </c>
      <c r="F9" s="91" t="s">
        <v>250</v>
      </c>
      <c r="G9" s="93" t="s">
        <v>251</v>
      </c>
      <c r="H9" s="91" t="s">
        <v>252</v>
      </c>
      <c r="I9" s="91" t="s">
        <v>253</v>
      </c>
      <c r="J9" s="96" t="s">
        <v>254</v>
      </c>
      <c r="K9" s="145" t="s">
        <v>255</v>
      </c>
      <c r="L9" s="97" t="s">
        <v>256</v>
      </c>
      <c r="M9" s="163" t="s">
        <v>2</v>
      </c>
      <c r="N9" s="165">
        <v>2</v>
      </c>
      <c r="O9" s="200"/>
      <c r="P9" s="194"/>
      <c r="Q9" s="195"/>
      <c r="R9" s="195"/>
      <c r="S9" s="195"/>
      <c r="T9" s="64"/>
      <c r="U9" s="64"/>
      <c r="V9" s="64"/>
      <c r="W9" s="64"/>
      <c r="X9" s="64"/>
      <c r="Y9" s="64"/>
      <c r="Z9" s="64"/>
      <c r="AA9" s="64"/>
      <c r="AB9" s="64"/>
      <c r="AC9" s="64"/>
    </row>
    <row r="10" spans="1:29" ht="231" customHeight="1">
      <c r="A10" s="68">
        <v>4</v>
      </c>
      <c r="B10" s="77" t="s">
        <v>257</v>
      </c>
      <c r="C10" s="98" t="s">
        <v>258</v>
      </c>
      <c r="D10" s="101" t="s">
        <v>259</v>
      </c>
      <c r="E10" s="91" t="s">
        <v>249</v>
      </c>
      <c r="F10" s="91" t="s">
        <v>260</v>
      </c>
      <c r="G10" s="93" t="s">
        <v>261</v>
      </c>
      <c r="H10" s="91" t="s">
        <v>262</v>
      </c>
      <c r="I10" s="91" t="s">
        <v>263</v>
      </c>
      <c r="J10" s="96" t="s">
        <v>264</v>
      </c>
      <c r="K10" s="99" t="s">
        <v>265</v>
      </c>
      <c r="L10" s="100" t="s">
        <v>266</v>
      </c>
      <c r="M10" s="166" t="s">
        <v>267</v>
      </c>
      <c r="N10" s="167">
        <v>1</v>
      </c>
      <c r="O10" s="200"/>
      <c r="P10" s="66"/>
      <c r="Q10" s="64"/>
      <c r="R10" s="64"/>
      <c r="S10" s="64"/>
      <c r="T10" s="64"/>
      <c r="U10" s="64"/>
      <c r="V10" s="64"/>
      <c r="W10" s="64"/>
      <c r="X10" s="64"/>
      <c r="Y10" s="64"/>
      <c r="Z10" s="64"/>
      <c r="AA10" s="64"/>
      <c r="AB10" s="64"/>
      <c r="AC10" s="64"/>
    </row>
    <row r="11" spans="1:29" ht="259.5">
      <c r="A11" s="138">
        <v>5</v>
      </c>
      <c r="B11" s="139" t="s">
        <v>257</v>
      </c>
      <c r="C11" s="140" t="s">
        <v>268</v>
      </c>
      <c r="D11" s="140" t="s">
        <v>269</v>
      </c>
      <c r="E11" s="140" t="s">
        <v>249</v>
      </c>
      <c r="F11" s="140" t="s">
        <v>270</v>
      </c>
      <c r="G11" s="141" t="s">
        <v>271</v>
      </c>
      <c r="H11" s="141" t="s">
        <v>272</v>
      </c>
      <c r="I11" s="141" t="s">
        <v>273</v>
      </c>
      <c r="J11" s="142" t="s">
        <v>274</v>
      </c>
      <c r="K11" s="143" t="s">
        <v>275</v>
      </c>
      <c r="L11" s="144" t="s">
        <v>276</v>
      </c>
      <c r="M11" s="168" t="s">
        <v>267</v>
      </c>
      <c r="N11" s="169">
        <v>1</v>
      </c>
      <c r="O11" s="200"/>
      <c r="P11" s="66" t="s">
        <v>1</v>
      </c>
      <c r="Q11" s="64" t="s">
        <v>1</v>
      </c>
      <c r="R11" s="64" t="s">
        <v>1</v>
      </c>
      <c r="S11" s="64" t="s">
        <v>1</v>
      </c>
      <c r="T11" s="64" t="s">
        <v>1</v>
      </c>
      <c r="U11" s="64" t="s">
        <v>1</v>
      </c>
      <c r="V11" s="64" t="s">
        <v>1</v>
      </c>
      <c r="W11" s="64" t="s">
        <v>1</v>
      </c>
      <c r="X11" s="64" t="s">
        <v>1</v>
      </c>
      <c r="Y11" s="64" t="s">
        <v>1</v>
      </c>
      <c r="Z11" s="64" t="s">
        <v>1</v>
      </c>
      <c r="AA11" s="64" t="s">
        <v>1</v>
      </c>
      <c r="AB11" s="64" t="s">
        <v>1</v>
      </c>
      <c r="AC11" s="64" t="s">
        <v>1</v>
      </c>
    </row>
    <row r="12" spans="1:29" ht="137.25">
      <c r="A12" s="68">
        <v>6</v>
      </c>
      <c r="B12" s="77" t="s">
        <v>257</v>
      </c>
      <c r="C12" s="91" t="s">
        <v>277</v>
      </c>
      <c r="D12" s="76" t="s">
        <v>278</v>
      </c>
      <c r="E12" s="91" t="s">
        <v>279</v>
      </c>
      <c r="F12" s="91" t="s">
        <v>280</v>
      </c>
      <c r="G12" s="91" t="s">
        <v>281</v>
      </c>
      <c r="H12" s="91" t="s">
        <v>282</v>
      </c>
      <c r="I12" s="91" t="s">
        <v>283</v>
      </c>
      <c r="J12" s="96" t="s">
        <v>284</v>
      </c>
      <c r="K12" s="20" t="s">
        <v>285</v>
      </c>
      <c r="L12" s="97" t="s">
        <v>286</v>
      </c>
      <c r="M12" s="170" t="s">
        <v>267</v>
      </c>
      <c r="N12" s="167">
        <v>1</v>
      </c>
      <c r="O12" s="200"/>
      <c r="P12" s="66"/>
      <c r="Q12" s="64"/>
      <c r="R12" s="64"/>
      <c r="S12" s="64"/>
      <c r="T12" s="64"/>
      <c r="U12" s="64"/>
      <c r="V12" s="64"/>
      <c r="W12" s="64"/>
      <c r="X12" s="64"/>
      <c r="Y12" s="64"/>
      <c r="Z12" s="64"/>
      <c r="AA12" s="64"/>
      <c r="AB12" s="64"/>
      <c r="AC12" s="64"/>
    </row>
    <row r="13" spans="1:29" ht="121.5">
      <c r="A13" s="68">
        <v>7</v>
      </c>
      <c r="B13" s="77" t="s">
        <v>257</v>
      </c>
      <c r="C13" s="101" t="s">
        <v>287</v>
      </c>
      <c r="D13" s="98" t="s">
        <v>288</v>
      </c>
      <c r="E13" s="91" t="s">
        <v>289</v>
      </c>
      <c r="F13" s="91" t="s">
        <v>280</v>
      </c>
      <c r="G13" s="93" t="s">
        <v>290</v>
      </c>
      <c r="H13" s="91" t="s">
        <v>291</v>
      </c>
      <c r="I13" s="76" t="s">
        <v>292</v>
      </c>
      <c r="J13" s="96" t="s">
        <v>293</v>
      </c>
      <c r="K13" s="102" t="s">
        <v>294</v>
      </c>
      <c r="L13" s="97" t="s">
        <v>295</v>
      </c>
      <c r="M13" s="171" t="s">
        <v>11</v>
      </c>
      <c r="N13" s="172">
        <v>0</v>
      </c>
      <c r="O13" s="200"/>
      <c r="P13" s="66"/>
      <c r="Q13" s="64"/>
      <c r="R13" s="64"/>
      <c r="S13" s="64"/>
      <c r="T13" s="64"/>
      <c r="U13" s="64"/>
      <c r="V13" s="64"/>
      <c r="W13" s="64"/>
      <c r="X13" s="64"/>
      <c r="Y13" s="64"/>
      <c r="Z13" s="64"/>
      <c r="AA13" s="64"/>
      <c r="AB13" s="64"/>
      <c r="AC13" s="64"/>
    </row>
    <row r="14" spans="1:29" ht="152.25">
      <c r="A14" s="69" t="s">
        <v>296</v>
      </c>
      <c r="B14" s="78" t="s">
        <v>257</v>
      </c>
      <c r="C14" s="91" t="s">
        <v>297</v>
      </c>
      <c r="D14" s="76" t="s">
        <v>298</v>
      </c>
      <c r="E14" s="91" t="s">
        <v>299</v>
      </c>
      <c r="F14" s="91" t="s">
        <v>300</v>
      </c>
      <c r="G14" s="93" t="s">
        <v>301</v>
      </c>
      <c r="H14" s="91" t="s">
        <v>302</v>
      </c>
      <c r="I14" s="91" t="s">
        <v>303</v>
      </c>
      <c r="J14" s="96" t="s">
        <v>304</v>
      </c>
      <c r="K14" s="20" t="s">
        <v>305</v>
      </c>
      <c r="L14" s="97" t="s">
        <v>306</v>
      </c>
      <c r="M14" s="166" t="s">
        <v>267</v>
      </c>
      <c r="N14" s="167">
        <v>1</v>
      </c>
      <c r="O14" s="200"/>
      <c r="P14" s="66"/>
      <c r="Q14" s="64"/>
      <c r="R14" s="64"/>
      <c r="S14" s="64"/>
      <c r="T14" s="64"/>
      <c r="U14" s="64"/>
      <c r="V14" s="64"/>
      <c r="W14" s="64"/>
      <c r="X14" s="64"/>
      <c r="Y14" s="64"/>
      <c r="Z14" s="64"/>
      <c r="AA14" s="64"/>
      <c r="AB14" s="64"/>
      <c r="AC14" s="64"/>
    </row>
    <row r="15" spans="1:29" ht="229.5">
      <c r="A15" s="70">
        <v>10</v>
      </c>
      <c r="B15" s="78" t="s">
        <v>257</v>
      </c>
      <c r="C15" s="103" t="s">
        <v>307</v>
      </c>
      <c r="D15" s="103" t="s">
        <v>308</v>
      </c>
      <c r="E15" s="104" t="s">
        <v>207</v>
      </c>
      <c r="F15" s="104" t="s">
        <v>309</v>
      </c>
      <c r="G15" s="105" t="s">
        <v>310</v>
      </c>
      <c r="H15" s="104" t="s">
        <v>311</v>
      </c>
      <c r="I15" s="104" t="s">
        <v>312</v>
      </c>
      <c r="J15" s="104" t="s">
        <v>313</v>
      </c>
      <c r="K15" s="104" t="s">
        <v>314</v>
      </c>
      <c r="L15" s="106" t="s">
        <v>315</v>
      </c>
      <c r="M15" s="173" t="s">
        <v>11</v>
      </c>
      <c r="N15" s="174">
        <v>0</v>
      </c>
      <c r="O15" s="200"/>
      <c r="P15" s="84" t="s">
        <v>1</v>
      </c>
      <c r="Q15" s="65" t="s">
        <v>1</v>
      </c>
      <c r="R15" s="65" t="s">
        <v>1</v>
      </c>
      <c r="S15" s="65" t="s">
        <v>1</v>
      </c>
      <c r="T15" s="65" t="s">
        <v>1</v>
      </c>
      <c r="U15" s="65" t="s">
        <v>1</v>
      </c>
      <c r="V15" s="65" t="s">
        <v>1</v>
      </c>
      <c r="W15" s="65" t="s">
        <v>1</v>
      </c>
      <c r="X15" s="65" t="s">
        <v>1</v>
      </c>
      <c r="Y15" s="65" t="s">
        <v>1</v>
      </c>
      <c r="Z15" s="65" t="s">
        <v>1</v>
      </c>
      <c r="AA15" s="65" t="s">
        <v>1</v>
      </c>
      <c r="AB15" s="65" t="s">
        <v>1</v>
      </c>
      <c r="AC15" s="65" t="s">
        <v>1</v>
      </c>
    </row>
    <row r="16" spans="1:29" ht="183">
      <c r="A16" s="70">
        <v>11</v>
      </c>
      <c r="B16" s="78" t="s">
        <v>257</v>
      </c>
      <c r="C16" s="76" t="s">
        <v>316</v>
      </c>
      <c r="D16" s="76" t="s">
        <v>317</v>
      </c>
      <c r="E16" s="91" t="s">
        <v>249</v>
      </c>
      <c r="F16" s="91" t="s">
        <v>309</v>
      </c>
      <c r="G16" s="93" t="s">
        <v>318</v>
      </c>
      <c r="H16" s="91" t="s">
        <v>319</v>
      </c>
      <c r="I16" s="91" t="s">
        <v>320</v>
      </c>
      <c r="J16" s="91" t="s">
        <v>321</v>
      </c>
      <c r="K16" s="76" t="s">
        <v>322</v>
      </c>
      <c r="L16" s="97" t="s">
        <v>323</v>
      </c>
      <c r="M16" s="175" t="s">
        <v>2</v>
      </c>
      <c r="N16" s="165">
        <v>2</v>
      </c>
      <c r="O16" s="200"/>
      <c r="P16" s="66"/>
      <c r="Q16" s="64"/>
      <c r="R16" s="64"/>
      <c r="S16" s="64"/>
      <c r="T16" s="64"/>
      <c r="U16" s="64"/>
      <c r="V16" s="64"/>
      <c r="W16" s="64"/>
      <c r="X16" s="64"/>
      <c r="Y16" s="64"/>
      <c r="Z16" s="64"/>
      <c r="AA16" s="64"/>
      <c r="AB16" s="64"/>
      <c r="AC16" s="64"/>
    </row>
    <row r="17" spans="1:29" ht="121.5">
      <c r="A17" s="70">
        <v>12</v>
      </c>
      <c r="B17" s="79" t="s">
        <v>257</v>
      </c>
      <c r="C17" s="107" t="s">
        <v>324</v>
      </c>
      <c r="D17" s="107" t="s">
        <v>325</v>
      </c>
      <c r="E17" s="108" t="s">
        <v>326</v>
      </c>
      <c r="F17" s="108" t="s">
        <v>327</v>
      </c>
      <c r="G17" s="105" t="s">
        <v>328</v>
      </c>
      <c r="H17" s="104" t="s">
        <v>329</v>
      </c>
      <c r="I17" s="104" t="s">
        <v>330</v>
      </c>
      <c r="J17" s="109" t="s">
        <v>331</v>
      </c>
      <c r="K17" s="146" t="s">
        <v>332</v>
      </c>
      <c r="L17" s="106" t="s">
        <v>333</v>
      </c>
      <c r="M17" s="176" t="s">
        <v>11</v>
      </c>
      <c r="N17" s="174">
        <v>0</v>
      </c>
      <c r="O17" s="200"/>
      <c r="P17" s="84" t="s">
        <v>1</v>
      </c>
      <c r="Q17" s="65" t="s">
        <v>1</v>
      </c>
      <c r="R17" s="65" t="s">
        <v>1</v>
      </c>
      <c r="S17" s="65" t="s">
        <v>1</v>
      </c>
      <c r="T17" s="65" t="s">
        <v>1</v>
      </c>
      <c r="U17" s="65" t="s">
        <v>1</v>
      </c>
      <c r="V17" s="65" t="s">
        <v>1</v>
      </c>
      <c r="W17" s="65" t="s">
        <v>1</v>
      </c>
      <c r="X17" s="65" t="s">
        <v>1</v>
      </c>
      <c r="Y17" s="65" t="s">
        <v>1</v>
      </c>
      <c r="Z17" s="65" t="s">
        <v>1</v>
      </c>
      <c r="AA17" s="65" t="s">
        <v>1</v>
      </c>
      <c r="AB17" s="65" t="s">
        <v>1</v>
      </c>
      <c r="AC17" s="65" t="s">
        <v>1</v>
      </c>
    </row>
    <row r="18" spans="1:29" ht="366">
      <c r="A18" s="71">
        <v>13</v>
      </c>
      <c r="B18" s="80" t="s">
        <v>234</v>
      </c>
      <c r="C18" s="110" t="s">
        <v>334</v>
      </c>
      <c r="D18" s="111" t="s">
        <v>335</v>
      </c>
      <c r="E18" s="112" t="s">
        <v>336</v>
      </c>
      <c r="F18" s="113" t="s">
        <v>337</v>
      </c>
      <c r="G18" s="114" t="s">
        <v>338</v>
      </c>
      <c r="H18" s="115" t="s">
        <v>339</v>
      </c>
      <c r="I18" s="91" t="s">
        <v>340</v>
      </c>
      <c r="J18" s="91" t="s">
        <v>341</v>
      </c>
      <c r="K18" s="76" t="s">
        <v>342</v>
      </c>
      <c r="L18" s="97" t="s">
        <v>343</v>
      </c>
      <c r="M18" s="170" t="s">
        <v>2</v>
      </c>
      <c r="N18" s="177">
        <v>2</v>
      </c>
      <c r="O18" s="200"/>
      <c r="P18" s="66"/>
      <c r="Q18" s="64"/>
      <c r="R18" s="64"/>
      <c r="S18" s="64"/>
      <c r="T18" s="64"/>
      <c r="U18" s="64"/>
      <c r="V18" s="64"/>
      <c r="W18" s="64"/>
      <c r="X18" s="64"/>
      <c r="Y18" s="64"/>
      <c r="Z18" s="64"/>
      <c r="AA18" s="64"/>
      <c r="AB18" s="64"/>
      <c r="AC18" s="64"/>
    </row>
    <row r="19" spans="1:29" ht="121.5">
      <c r="A19" s="72">
        <v>14</v>
      </c>
      <c r="B19" s="80" t="s">
        <v>234</v>
      </c>
      <c r="C19" s="116" t="s">
        <v>344</v>
      </c>
      <c r="D19" s="117" t="s">
        <v>345</v>
      </c>
      <c r="E19" s="118" t="s">
        <v>346</v>
      </c>
      <c r="F19" s="119" t="s">
        <v>347</v>
      </c>
      <c r="G19" s="120" t="s">
        <v>348</v>
      </c>
      <c r="H19" s="121" t="s">
        <v>349</v>
      </c>
      <c r="I19" s="91" t="s">
        <v>350</v>
      </c>
      <c r="J19" s="91" t="s">
        <v>313</v>
      </c>
      <c r="K19" s="76" t="s">
        <v>351</v>
      </c>
      <c r="L19" s="97" t="s">
        <v>352</v>
      </c>
      <c r="M19" s="166" t="s">
        <v>267</v>
      </c>
      <c r="N19" s="177">
        <v>1</v>
      </c>
      <c r="O19" s="200"/>
      <c r="P19" s="66"/>
      <c r="Q19" s="64"/>
      <c r="R19" s="64"/>
      <c r="S19" s="64"/>
      <c r="T19" s="64"/>
      <c r="U19" s="64"/>
      <c r="V19" s="64"/>
      <c r="W19" s="64"/>
      <c r="X19" s="64"/>
      <c r="Y19" s="64"/>
      <c r="Z19" s="64"/>
      <c r="AA19" s="64"/>
      <c r="AB19" s="64"/>
      <c r="AC19" s="64"/>
    </row>
    <row r="20" spans="1:29" ht="163.5">
      <c r="A20" s="73">
        <v>15</v>
      </c>
      <c r="B20" s="81" t="s">
        <v>234</v>
      </c>
      <c r="C20" s="117" t="s">
        <v>353</v>
      </c>
      <c r="D20" s="147" t="s">
        <v>354</v>
      </c>
      <c r="E20" s="76" t="s">
        <v>336</v>
      </c>
      <c r="F20" s="76" t="s">
        <v>355</v>
      </c>
      <c r="G20" s="93" t="s">
        <v>356</v>
      </c>
      <c r="H20" s="91" t="s">
        <v>357</v>
      </c>
      <c r="I20" s="91" t="s">
        <v>358</v>
      </c>
      <c r="J20" s="91" t="s">
        <v>313</v>
      </c>
      <c r="K20" s="76" t="s">
        <v>351</v>
      </c>
      <c r="L20" s="97" t="s">
        <v>359</v>
      </c>
      <c r="M20" s="166" t="s">
        <v>267</v>
      </c>
      <c r="N20" s="178">
        <v>1</v>
      </c>
      <c r="O20" s="200"/>
      <c r="P20" s="66"/>
      <c r="Q20" s="64"/>
      <c r="R20" s="64"/>
      <c r="S20" s="64"/>
      <c r="T20" s="64"/>
      <c r="U20" s="64"/>
      <c r="V20" s="64"/>
      <c r="W20" s="64"/>
      <c r="X20" s="64"/>
      <c r="Y20" s="64"/>
      <c r="Z20" s="64"/>
      <c r="AA20" s="64"/>
      <c r="AB20" s="64"/>
      <c r="AC20" s="64"/>
    </row>
    <row r="21" spans="1:29" ht="229.5">
      <c r="A21" s="74">
        <v>16</v>
      </c>
      <c r="B21" s="82" t="s">
        <v>1</v>
      </c>
      <c r="C21" s="117" t="s">
        <v>360</v>
      </c>
      <c r="D21" s="122" t="s">
        <v>361</v>
      </c>
      <c r="E21" s="76" t="s">
        <v>336</v>
      </c>
      <c r="F21" s="76" t="s">
        <v>362</v>
      </c>
      <c r="G21" s="93" t="s">
        <v>363</v>
      </c>
      <c r="H21" s="91" t="s">
        <v>364</v>
      </c>
      <c r="I21" s="123" t="s">
        <v>365</v>
      </c>
      <c r="J21" s="96" t="s">
        <v>366</v>
      </c>
      <c r="K21" s="76" t="s">
        <v>367</v>
      </c>
      <c r="L21" s="97" t="s">
        <v>368</v>
      </c>
      <c r="M21" s="179" t="s">
        <v>2</v>
      </c>
      <c r="N21" s="180">
        <v>2</v>
      </c>
      <c r="O21" s="200"/>
      <c r="P21" s="66"/>
      <c r="Q21" s="64"/>
      <c r="R21" s="64"/>
      <c r="S21" s="64"/>
      <c r="T21" s="64"/>
      <c r="U21" s="64"/>
      <c r="V21" s="64"/>
      <c r="W21" s="64"/>
      <c r="X21" s="64"/>
      <c r="Y21" s="64"/>
      <c r="Z21" s="64"/>
      <c r="AA21" s="64"/>
      <c r="AB21" s="64"/>
      <c r="AC21" s="64"/>
    </row>
    <row r="22" spans="1:29" ht="76.5">
      <c r="A22" s="74">
        <v>17</v>
      </c>
      <c r="B22" s="82" t="s">
        <v>1</v>
      </c>
      <c r="C22" s="117" t="s">
        <v>369</v>
      </c>
      <c r="D22" s="122" t="s">
        <v>370</v>
      </c>
      <c r="E22" s="76" t="s">
        <v>346</v>
      </c>
      <c r="F22" s="76" t="s">
        <v>371</v>
      </c>
      <c r="G22" s="124" t="s">
        <v>372</v>
      </c>
      <c r="H22" s="91" t="s">
        <v>373</v>
      </c>
      <c r="I22" s="91" t="s">
        <v>374</v>
      </c>
      <c r="J22" s="91" t="s">
        <v>375</v>
      </c>
      <c r="K22" s="76" t="s">
        <v>376</v>
      </c>
      <c r="L22" s="125" t="s">
        <v>377</v>
      </c>
      <c r="M22" s="181" t="s">
        <v>2</v>
      </c>
      <c r="N22" s="180">
        <v>2</v>
      </c>
      <c r="O22" s="201"/>
      <c r="P22" s="66"/>
      <c r="Q22" s="64"/>
      <c r="R22" s="64"/>
      <c r="S22" s="64"/>
      <c r="T22" s="64"/>
      <c r="U22" s="64"/>
      <c r="V22" s="64"/>
      <c r="W22" s="64"/>
      <c r="X22" s="64"/>
      <c r="Y22" s="64"/>
      <c r="Z22" s="64"/>
      <c r="AA22" s="64"/>
      <c r="AB22" s="64"/>
      <c r="AC22" s="64"/>
    </row>
    <row r="23" spans="1:29">
      <c r="A23" s="66"/>
      <c r="B23" s="66"/>
      <c r="C23" s="66"/>
      <c r="D23" s="66"/>
      <c r="E23" s="66"/>
      <c r="F23" s="66"/>
      <c r="G23" s="66"/>
      <c r="H23" s="66"/>
      <c r="I23" s="83"/>
      <c r="J23" s="66"/>
      <c r="K23" s="66"/>
      <c r="L23" s="66"/>
      <c r="M23" s="83"/>
      <c r="N23" s="66"/>
      <c r="O23" s="66"/>
      <c r="P23" s="66"/>
      <c r="Q23" s="64"/>
      <c r="R23" s="64"/>
      <c r="S23" s="64"/>
      <c r="T23" s="64"/>
      <c r="U23" s="64"/>
      <c r="V23" s="64"/>
      <c r="W23" s="64"/>
      <c r="X23" s="64"/>
      <c r="Y23" s="64"/>
      <c r="Z23" s="64"/>
      <c r="AA23" s="64"/>
      <c r="AB23" s="64"/>
      <c r="AC23" s="64"/>
    </row>
    <row r="24" spans="1:29">
      <c r="A24" s="66"/>
      <c r="B24" s="66"/>
      <c r="C24" s="66"/>
      <c r="D24" s="66"/>
      <c r="E24" s="66"/>
      <c r="F24" s="66"/>
      <c r="G24" s="66"/>
      <c r="H24" s="66"/>
      <c r="I24" s="83"/>
      <c r="J24" s="66"/>
      <c r="K24" s="66"/>
      <c r="L24" s="66"/>
      <c r="M24" s="83"/>
      <c r="N24" s="66"/>
      <c r="O24" s="66"/>
      <c r="P24" s="66"/>
      <c r="Q24" s="64"/>
      <c r="R24" s="64"/>
      <c r="S24" s="64"/>
      <c r="T24" s="64"/>
      <c r="U24" s="64"/>
      <c r="V24" s="64"/>
      <c r="W24" s="64"/>
      <c r="X24" s="64"/>
      <c r="Y24" s="64"/>
      <c r="Z24" s="64"/>
      <c r="AA24" s="64"/>
      <c r="AB24" s="64"/>
      <c r="AC24" s="64"/>
    </row>
    <row r="25" spans="1:29">
      <c r="A25" s="66"/>
      <c r="B25" s="66"/>
      <c r="C25" s="66"/>
      <c r="D25" s="66"/>
      <c r="E25" s="66"/>
      <c r="F25" s="66"/>
      <c r="G25" s="66"/>
      <c r="H25" s="66"/>
      <c r="I25" s="83"/>
      <c r="J25" s="66"/>
      <c r="K25" s="66"/>
      <c r="L25" s="66"/>
      <c r="M25" s="83"/>
      <c r="N25" s="66"/>
      <c r="O25" s="66"/>
      <c r="P25" s="66"/>
      <c r="Q25" s="64"/>
      <c r="R25" s="64"/>
      <c r="S25" s="64"/>
      <c r="T25" s="64"/>
      <c r="U25" s="64"/>
      <c r="V25" s="64"/>
      <c r="W25" s="64"/>
      <c r="X25" s="64"/>
      <c r="Y25" s="64"/>
      <c r="Z25" s="64"/>
      <c r="AA25" s="64"/>
      <c r="AB25" s="64"/>
      <c r="AC25" s="64"/>
    </row>
    <row r="26" spans="1:29">
      <c r="A26" s="66"/>
      <c r="B26" s="66"/>
      <c r="C26" s="66"/>
      <c r="D26" s="66"/>
      <c r="E26" s="66"/>
      <c r="F26" s="66"/>
      <c r="G26" s="66"/>
      <c r="H26" s="66"/>
      <c r="I26" s="83"/>
      <c r="J26" s="66"/>
      <c r="K26" s="66"/>
      <c r="L26" s="66"/>
      <c r="M26" s="83"/>
      <c r="N26" s="66"/>
      <c r="O26" s="66"/>
      <c r="P26" s="66"/>
      <c r="Q26" s="64"/>
      <c r="R26" s="64"/>
      <c r="S26" s="64"/>
      <c r="T26" s="64"/>
      <c r="U26" s="64"/>
      <c r="V26" s="64"/>
      <c r="W26" s="64"/>
      <c r="X26" s="64"/>
      <c r="Y26" s="64"/>
      <c r="Z26" s="64"/>
      <c r="AA26" s="64"/>
      <c r="AB26" s="64"/>
      <c r="AC26" s="64"/>
    </row>
    <row r="27" spans="1:29">
      <c r="A27" s="66"/>
      <c r="B27" s="66"/>
      <c r="C27" s="66"/>
      <c r="D27" s="66"/>
      <c r="E27" s="66"/>
      <c r="F27" s="66"/>
      <c r="G27" s="66"/>
      <c r="H27" s="66"/>
      <c r="I27" s="83"/>
      <c r="J27" s="66"/>
      <c r="K27" s="66"/>
      <c r="L27" s="66"/>
      <c r="M27" s="83"/>
      <c r="N27" s="66"/>
      <c r="O27" s="66"/>
      <c r="P27" s="66"/>
      <c r="Q27" s="64"/>
      <c r="R27" s="64"/>
      <c r="S27" s="64"/>
      <c r="T27" s="64"/>
      <c r="U27" s="64"/>
      <c r="V27" s="64"/>
      <c r="W27" s="64"/>
      <c r="X27" s="64"/>
      <c r="Y27" s="64"/>
      <c r="Z27" s="64"/>
      <c r="AA27" s="64"/>
      <c r="AB27" s="64"/>
      <c r="AC27" s="64"/>
    </row>
    <row r="28" spans="1:29">
      <c r="A28" s="66"/>
      <c r="B28" s="66"/>
      <c r="C28" s="66"/>
      <c r="D28" s="66"/>
      <c r="E28" s="66"/>
      <c r="F28" s="66"/>
      <c r="G28" s="66"/>
      <c r="H28" s="66"/>
      <c r="I28" s="83"/>
      <c r="J28" s="66"/>
      <c r="K28" s="66"/>
      <c r="L28" s="66"/>
      <c r="M28" s="83"/>
      <c r="N28" s="66"/>
      <c r="O28" s="66"/>
      <c r="P28" s="66"/>
      <c r="Q28" s="64"/>
      <c r="R28" s="64"/>
      <c r="S28" s="64"/>
      <c r="T28" s="64"/>
      <c r="U28" s="64"/>
      <c r="V28" s="64"/>
      <c r="W28" s="64"/>
      <c r="X28" s="64"/>
      <c r="Y28" s="64"/>
      <c r="Z28" s="64"/>
      <c r="AA28" s="64"/>
      <c r="AB28" s="64"/>
      <c r="AC28" s="64"/>
    </row>
    <row r="29" spans="1:29">
      <c r="A29" s="66"/>
      <c r="B29" s="66"/>
      <c r="C29" s="66"/>
      <c r="D29" s="66"/>
      <c r="E29" s="66"/>
      <c r="F29" s="66"/>
      <c r="G29" s="66"/>
      <c r="H29" s="66"/>
      <c r="I29" s="83"/>
      <c r="J29" s="66"/>
      <c r="K29" s="66"/>
      <c r="L29" s="66"/>
      <c r="M29" s="83"/>
      <c r="N29" s="66"/>
      <c r="O29" s="66"/>
      <c r="P29" s="66"/>
      <c r="Q29" s="64"/>
      <c r="R29" s="64"/>
      <c r="S29" s="64"/>
      <c r="T29" s="64"/>
      <c r="U29" s="64"/>
      <c r="V29" s="64"/>
      <c r="W29" s="64"/>
      <c r="X29" s="64"/>
      <c r="Y29" s="64"/>
      <c r="Z29" s="64"/>
      <c r="AA29" s="64"/>
      <c r="AB29" s="64"/>
      <c r="AC29" s="64"/>
    </row>
    <row r="30" spans="1:29">
      <c r="A30" s="66"/>
      <c r="B30" s="66"/>
      <c r="C30" s="66"/>
      <c r="D30" s="66"/>
      <c r="E30" s="66"/>
      <c r="F30" s="66"/>
      <c r="G30" s="66"/>
      <c r="H30" s="66"/>
      <c r="I30" s="83"/>
      <c r="J30" s="66"/>
      <c r="K30" s="66"/>
      <c r="L30" s="66"/>
      <c r="M30" s="83"/>
      <c r="N30" s="66"/>
      <c r="O30" s="66"/>
      <c r="P30" s="66"/>
      <c r="Q30" s="64"/>
      <c r="R30" s="64"/>
      <c r="S30" s="64"/>
      <c r="T30" s="64"/>
      <c r="U30" s="64"/>
      <c r="V30" s="64"/>
      <c r="W30" s="64"/>
      <c r="X30" s="64"/>
      <c r="Y30" s="64"/>
      <c r="Z30" s="64"/>
      <c r="AA30" s="64"/>
      <c r="AB30" s="64"/>
      <c r="AC30" s="64"/>
    </row>
    <row r="31" spans="1:29">
      <c r="A31" s="66"/>
      <c r="B31" s="66"/>
      <c r="C31" s="66"/>
      <c r="D31" s="66"/>
      <c r="E31" s="66"/>
      <c r="F31" s="66"/>
      <c r="G31" s="66"/>
      <c r="H31" s="66"/>
      <c r="I31" s="83"/>
      <c r="J31" s="66"/>
      <c r="K31" s="66"/>
      <c r="L31" s="66"/>
      <c r="M31" s="83"/>
      <c r="N31" s="66"/>
      <c r="O31" s="66"/>
      <c r="P31" s="66"/>
      <c r="Q31" s="64"/>
      <c r="R31" s="64"/>
      <c r="S31" s="64"/>
      <c r="T31" s="64"/>
      <c r="U31" s="64"/>
      <c r="V31" s="64"/>
      <c r="W31" s="64"/>
      <c r="X31" s="64"/>
      <c r="Y31" s="64"/>
      <c r="Z31" s="64"/>
      <c r="AA31" s="64"/>
      <c r="AB31" s="64"/>
      <c r="AC31" s="64"/>
    </row>
    <row r="32" spans="1:29">
      <c r="A32" s="66"/>
      <c r="B32" s="66"/>
      <c r="C32" s="66"/>
      <c r="D32" s="66"/>
      <c r="E32" s="66"/>
      <c r="F32" s="66"/>
      <c r="G32" s="66"/>
      <c r="H32" s="66"/>
      <c r="I32" s="83"/>
      <c r="J32" s="66"/>
      <c r="K32" s="66"/>
      <c r="L32" s="66"/>
      <c r="M32" s="83"/>
      <c r="N32" s="66"/>
      <c r="O32" s="66"/>
      <c r="P32" s="66"/>
      <c r="Q32" s="64"/>
      <c r="R32" s="64"/>
      <c r="S32" s="64"/>
      <c r="T32" s="64"/>
      <c r="U32" s="64"/>
      <c r="V32" s="64"/>
      <c r="W32" s="64"/>
      <c r="X32" s="64"/>
      <c r="Y32" s="64"/>
      <c r="Z32" s="64"/>
      <c r="AA32" s="64"/>
      <c r="AB32" s="64"/>
      <c r="AC32" s="64"/>
    </row>
    <row r="33" spans="1:29">
      <c r="A33" s="66"/>
      <c r="B33" s="66"/>
      <c r="C33" s="66"/>
      <c r="D33" s="66"/>
      <c r="E33" s="66"/>
      <c r="F33" s="66"/>
      <c r="G33" s="66"/>
      <c r="H33" s="66"/>
      <c r="I33" s="83"/>
      <c r="J33" s="66"/>
      <c r="K33" s="66"/>
      <c r="L33" s="66"/>
      <c r="M33" s="83"/>
      <c r="N33" s="66"/>
      <c r="O33" s="66"/>
      <c r="P33" s="66"/>
      <c r="Q33" s="64"/>
      <c r="R33" s="64"/>
      <c r="S33" s="64"/>
      <c r="T33" s="64"/>
      <c r="U33" s="64"/>
      <c r="V33" s="64"/>
      <c r="W33" s="64"/>
      <c r="X33" s="64"/>
      <c r="Y33" s="64"/>
      <c r="Z33" s="64"/>
      <c r="AA33" s="64"/>
      <c r="AB33" s="64"/>
      <c r="AC33" s="64"/>
    </row>
    <row r="34" spans="1:29">
      <c r="A34" s="66"/>
      <c r="B34" s="66"/>
      <c r="C34" s="66"/>
      <c r="D34" s="66"/>
      <c r="E34" s="66"/>
      <c r="F34" s="66"/>
      <c r="G34" s="66"/>
      <c r="H34" s="66"/>
      <c r="I34" s="83"/>
      <c r="J34" s="66"/>
      <c r="K34" s="66"/>
      <c r="L34" s="66"/>
      <c r="M34" s="83"/>
      <c r="N34" s="66"/>
      <c r="O34" s="66"/>
      <c r="P34" s="66"/>
      <c r="Q34" s="64"/>
      <c r="R34" s="64"/>
      <c r="S34" s="64"/>
      <c r="T34" s="64"/>
      <c r="U34" s="64"/>
      <c r="V34" s="64"/>
      <c r="W34" s="64"/>
      <c r="X34" s="64"/>
      <c r="Y34" s="64"/>
      <c r="Z34" s="64"/>
      <c r="AA34" s="64"/>
      <c r="AB34" s="64"/>
      <c r="AC34" s="64"/>
    </row>
    <row r="35" spans="1:29">
      <c r="A35" s="66"/>
      <c r="B35" s="66"/>
      <c r="C35" s="66"/>
      <c r="D35" s="66"/>
      <c r="E35" s="66"/>
      <c r="F35" s="66"/>
      <c r="G35" s="66"/>
      <c r="H35" s="66"/>
      <c r="I35" s="83"/>
      <c r="J35" s="66"/>
      <c r="K35" s="66"/>
      <c r="L35" s="66"/>
      <c r="M35" s="83"/>
      <c r="N35" s="66"/>
      <c r="O35" s="66"/>
      <c r="P35" s="66"/>
      <c r="Q35" s="64"/>
      <c r="R35" s="64"/>
      <c r="S35" s="64"/>
      <c r="T35" s="64"/>
      <c r="U35" s="64"/>
      <c r="V35" s="64"/>
      <c r="W35" s="64"/>
      <c r="X35" s="64"/>
      <c r="Y35" s="64"/>
      <c r="Z35" s="64"/>
      <c r="AA35" s="64"/>
      <c r="AB35" s="64"/>
      <c r="AC35" s="64"/>
    </row>
    <row r="36" spans="1:29">
      <c r="A36" s="66"/>
      <c r="B36" s="66"/>
      <c r="C36" s="66"/>
      <c r="D36" s="66"/>
      <c r="E36" s="66"/>
      <c r="F36" s="66"/>
      <c r="G36" s="66"/>
      <c r="H36" s="66"/>
      <c r="I36" s="83"/>
      <c r="J36" s="66"/>
      <c r="K36" s="66"/>
      <c r="L36" s="66"/>
      <c r="M36" s="83"/>
      <c r="N36" s="66"/>
      <c r="O36" s="66"/>
      <c r="P36" s="66"/>
      <c r="Q36" s="64"/>
      <c r="R36" s="64"/>
      <c r="S36" s="64"/>
      <c r="T36" s="64"/>
      <c r="U36" s="64"/>
      <c r="V36" s="64"/>
      <c r="W36" s="64"/>
      <c r="X36" s="64"/>
      <c r="Y36" s="64"/>
      <c r="Z36" s="64"/>
      <c r="AA36" s="64"/>
      <c r="AB36" s="64"/>
      <c r="AC36" s="64"/>
    </row>
    <row r="37" spans="1:29">
      <c r="A37" s="66"/>
      <c r="B37" s="66"/>
      <c r="C37" s="66"/>
      <c r="D37" s="66"/>
      <c r="E37" s="66"/>
      <c r="F37" s="66"/>
      <c r="G37" s="66"/>
      <c r="H37" s="66"/>
      <c r="I37" s="83"/>
      <c r="J37" s="66"/>
      <c r="K37" s="66"/>
      <c r="L37" s="66"/>
      <c r="M37" s="83"/>
      <c r="N37" s="66"/>
      <c r="O37" s="66"/>
      <c r="P37" s="66"/>
      <c r="Q37" s="64"/>
      <c r="R37" s="64"/>
      <c r="S37" s="64"/>
      <c r="T37" s="64"/>
      <c r="U37" s="64"/>
      <c r="V37" s="64"/>
      <c r="W37" s="64"/>
      <c r="X37" s="64"/>
      <c r="Y37" s="64"/>
      <c r="Z37" s="64"/>
      <c r="AA37" s="64"/>
      <c r="AB37" s="64"/>
      <c r="AC37" s="64"/>
    </row>
    <row r="38" spans="1:29">
      <c r="A38" s="66"/>
      <c r="B38" s="66"/>
      <c r="C38" s="66"/>
      <c r="D38" s="66"/>
      <c r="E38" s="66"/>
      <c r="F38" s="66"/>
      <c r="G38" s="66"/>
      <c r="H38" s="66"/>
      <c r="I38" s="83"/>
      <c r="J38" s="66"/>
      <c r="K38" s="66"/>
      <c r="L38" s="66"/>
      <c r="M38" s="83"/>
      <c r="N38" s="66"/>
      <c r="O38" s="66"/>
      <c r="P38" s="66"/>
      <c r="Q38" s="64"/>
      <c r="R38" s="64"/>
      <c r="S38" s="64"/>
      <c r="T38" s="64"/>
      <c r="U38" s="64"/>
      <c r="V38" s="64"/>
      <c r="W38" s="64"/>
      <c r="X38" s="64"/>
      <c r="Y38" s="64"/>
      <c r="Z38" s="64"/>
      <c r="AA38" s="64"/>
      <c r="AB38" s="64"/>
      <c r="AC38" s="64"/>
    </row>
    <row r="39" spans="1:29">
      <c r="A39" s="66"/>
      <c r="B39" s="66"/>
      <c r="C39" s="66"/>
      <c r="D39" s="66"/>
      <c r="E39" s="66"/>
      <c r="F39" s="66"/>
      <c r="G39" s="66"/>
      <c r="H39" s="66"/>
      <c r="I39" s="83"/>
      <c r="J39" s="66"/>
      <c r="K39" s="66"/>
      <c r="L39" s="66"/>
      <c r="M39" s="83"/>
      <c r="N39" s="66"/>
      <c r="O39" s="66"/>
      <c r="P39" s="66"/>
      <c r="Q39" s="64"/>
      <c r="R39" s="64"/>
      <c r="S39" s="64"/>
      <c r="T39" s="64"/>
      <c r="U39" s="64"/>
      <c r="V39" s="64"/>
      <c r="W39" s="64"/>
      <c r="X39" s="64"/>
      <c r="Y39" s="64"/>
      <c r="Z39" s="64"/>
      <c r="AA39" s="64"/>
      <c r="AB39" s="64"/>
      <c r="AC39" s="64"/>
    </row>
    <row r="40" spans="1:29">
      <c r="A40" s="66"/>
      <c r="B40" s="66"/>
      <c r="C40" s="66"/>
      <c r="D40" s="66"/>
      <c r="E40" s="66"/>
      <c r="F40" s="66"/>
      <c r="G40" s="66"/>
      <c r="H40" s="66"/>
      <c r="I40" s="83"/>
      <c r="J40" s="66"/>
      <c r="K40" s="66"/>
      <c r="L40" s="66"/>
      <c r="M40" s="83"/>
      <c r="N40" s="66"/>
      <c r="O40" s="66"/>
      <c r="P40" s="66"/>
      <c r="Q40" s="64"/>
      <c r="R40" s="64"/>
      <c r="S40" s="64"/>
      <c r="T40" s="64"/>
      <c r="U40" s="64"/>
      <c r="V40" s="64"/>
      <c r="W40" s="64"/>
      <c r="X40" s="64"/>
      <c r="Y40" s="64"/>
      <c r="Z40" s="64"/>
      <c r="AA40" s="64"/>
      <c r="AB40" s="64"/>
      <c r="AC40" s="64"/>
    </row>
    <row r="41" spans="1:29">
      <c r="A41" s="66"/>
      <c r="B41" s="66"/>
      <c r="C41" s="66"/>
      <c r="D41" s="66"/>
      <c r="E41" s="66"/>
      <c r="F41" s="66"/>
      <c r="G41" s="66"/>
      <c r="H41" s="66"/>
      <c r="I41" s="83"/>
      <c r="J41" s="66"/>
      <c r="K41" s="66"/>
      <c r="L41" s="66"/>
      <c r="M41" s="83"/>
      <c r="N41" s="66"/>
      <c r="O41" s="66"/>
      <c r="P41" s="66"/>
      <c r="Q41" s="64"/>
      <c r="R41" s="64"/>
      <c r="S41" s="64"/>
      <c r="T41" s="64"/>
      <c r="U41" s="64"/>
      <c r="V41" s="64"/>
      <c r="W41" s="64"/>
      <c r="X41" s="64"/>
      <c r="Y41" s="64"/>
      <c r="Z41" s="64"/>
      <c r="AA41" s="64"/>
      <c r="AB41" s="64"/>
      <c r="AC41" s="64"/>
    </row>
    <row r="42" spans="1:29">
      <c r="A42" s="66"/>
      <c r="B42" s="66"/>
      <c r="C42" s="66"/>
      <c r="D42" s="66"/>
      <c r="E42" s="66"/>
      <c r="F42" s="66"/>
      <c r="G42" s="66"/>
      <c r="H42" s="66"/>
      <c r="I42" s="83"/>
      <c r="J42" s="66"/>
      <c r="K42" s="66"/>
      <c r="L42" s="66"/>
      <c r="M42" s="83"/>
      <c r="N42" s="66"/>
      <c r="O42" s="66"/>
      <c r="P42" s="66"/>
      <c r="Q42" s="64"/>
      <c r="R42" s="64"/>
      <c r="S42" s="64"/>
      <c r="T42" s="64"/>
      <c r="U42" s="64"/>
      <c r="V42" s="64"/>
      <c r="W42" s="64"/>
      <c r="X42" s="64"/>
      <c r="Y42" s="64"/>
      <c r="Z42" s="64"/>
      <c r="AA42" s="64"/>
      <c r="AB42" s="64"/>
      <c r="AC42" s="64"/>
    </row>
    <row r="43" spans="1:29">
      <c r="A43" s="66"/>
      <c r="B43" s="66"/>
      <c r="C43" s="66"/>
      <c r="D43" s="66"/>
      <c r="E43" s="66"/>
      <c r="F43" s="66"/>
      <c r="G43" s="66"/>
      <c r="H43" s="66"/>
      <c r="I43" s="83"/>
      <c r="J43" s="66"/>
      <c r="K43" s="66"/>
      <c r="L43" s="66"/>
      <c r="M43" s="83"/>
      <c r="N43" s="66"/>
      <c r="O43" s="66"/>
      <c r="P43" s="66"/>
      <c r="Q43" s="64"/>
      <c r="R43" s="64"/>
      <c r="S43" s="64"/>
      <c r="T43" s="64"/>
      <c r="U43" s="64"/>
      <c r="V43" s="64"/>
      <c r="W43" s="64"/>
      <c r="X43" s="64"/>
      <c r="Y43" s="64"/>
      <c r="Z43" s="64"/>
      <c r="AA43" s="64"/>
      <c r="AB43" s="64"/>
      <c r="AC43" s="64"/>
    </row>
    <row r="44" spans="1:29">
      <c r="A44" s="66"/>
      <c r="B44" s="66"/>
      <c r="C44" s="66"/>
      <c r="D44" s="66"/>
      <c r="E44" s="66"/>
      <c r="F44" s="66"/>
      <c r="G44" s="66"/>
      <c r="H44" s="66"/>
      <c r="I44" s="83"/>
      <c r="J44" s="66"/>
      <c r="K44" s="66"/>
      <c r="L44" s="66"/>
      <c r="M44" s="83"/>
      <c r="N44" s="66"/>
      <c r="O44" s="66"/>
      <c r="P44" s="66"/>
      <c r="Q44" s="64"/>
      <c r="R44" s="64"/>
      <c r="S44" s="64"/>
      <c r="T44" s="64"/>
      <c r="U44" s="64"/>
      <c r="V44" s="64"/>
      <c r="W44" s="64"/>
      <c r="X44" s="64"/>
      <c r="Y44" s="64"/>
      <c r="Z44" s="64"/>
      <c r="AA44" s="64"/>
      <c r="AB44" s="64"/>
      <c r="AC44" s="64"/>
    </row>
    <row r="45" spans="1:29">
      <c r="A45" s="66"/>
      <c r="B45" s="66"/>
      <c r="C45" s="66"/>
      <c r="D45" s="66"/>
      <c r="E45" s="66"/>
      <c r="F45" s="66"/>
      <c r="G45" s="66"/>
      <c r="H45" s="66"/>
      <c r="I45" s="83"/>
      <c r="J45" s="66"/>
      <c r="K45" s="66"/>
      <c r="L45" s="66"/>
      <c r="M45" s="83"/>
      <c r="N45" s="66"/>
      <c r="O45" s="66"/>
      <c r="P45" s="66"/>
      <c r="Q45" s="64"/>
      <c r="R45" s="64"/>
      <c r="S45" s="64"/>
      <c r="T45" s="64"/>
      <c r="U45" s="64"/>
      <c r="V45" s="64"/>
      <c r="W45" s="64"/>
      <c r="X45" s="64"/>
      <c r="Y45" s="64"/>
      <c r="Z45" s="64"/>
      <c r="AA45" s="64"/>
      <c r="AB45" s="64"/>
      <c r="AC45" s="64"/>
    </row>
    <row r="46" spans="1:29">
      <c r="A46" s="66"/>
      <c r="B46" s="66"/>
      <c r="C46" s="66"/>
      <c r="D46" s="66"/>
      <c r="E46" s="66"/>
      <c r="F46" s="66"/>
      <c r="G46" s="66"/>
      <c r="H46" s="66"/>
      <c r="I46" s="83"/>
      <c r="J46" s="66"/>
      <c r="K46" s="66"/>
      <c r="L46" s="66"/>
      <c r="M46" s="83"/>
      <c r="N46" s="66"/>
      <c r="O46" s="66"/>
      <c r="P46" s="66"/>
      <c r="Q46" s="64"/>
      <c r="R46" s="64"/>
      <c r="S46" s="64"/>
      <c r="T46" s="64"/>
      <c r="U46" s="64"/>
      <c r="V46" s="64"/>
      <c r="W46" s="64"/>
      <c r="X46" s="64"/>
      <c r="Y46" s="64"/>
      <c r="Z46" s="64"/>
      <c r="AA46" s="64"/>
      <c r="AB46" s="64"/>
      <c r="AC46" s="64"/>
    </row>
    <row r="47" spans="1:29">
      <c r="A47" s="66"/>
      <c r="B47" s="66"/>
      <c r="C47" s="66"/>
      <c r="D47" s="66"/>
      <c r="E47" s="66"/>
      <c r="F47" s="66"/>
      <c r="G47" s="66"/>
      <c r="H47" s="66"/>
      <c r="I47" s="83"/>
      <c r="J47" s="66"/>
      <c r="K47" s="66"/>
      <c r="L47" s="66"/>
      <c r="M47" s="83"/>
      <c r="N47" s="66"/>
      <c r="O47" s="66"/>
      <c r="P47" s="66"/>
      <c r="Q47" s="64"/>
      <c r="R47" s="64"/>
      <c r="S47" s="64"/>
      <c r="T47" s="64"/>
      <c r="U47" s="64"/>
      <c r="V47" s="64"/>
      <c r="W47" s="64"/>
      <c r="X47" s="64"/>
      <c r="Y47" s="64"/>
      <c r="Z47" s="64"/>
      <c r="AA47" s="64"/>
      <c r="AB47" s="64"/>
      <c r="AC47" s="64"/>
    </row>
    <row r="48" spans="1:29">
      <c r="A48" s="66"/>
      <c r="B48" s="66"/>
      <c r="C48" s="66"/>
      <c r="D48" s="66"/>
      <c r="E48" s="66"/>
      <c r="F48" s="66"/>
      <c r="G48" s="66"/>
      <c r="H48" s="66"/>
      <c r="I48" s="83"/>
      <c r="J48" s="66"/>
      <c r="K48" s="66"/>
      <c r="L48" s="66"/>
      <c r="M48" s="83"/>
      <c r="N48" s="66"/>
      <c r="O48" s="66"/>
      <c r="P48" s="66"/>
      <c r="Q48" s="64"/>
      <c r="R48" s="64"/>
      <c r="S48" s="64"/>
      <c r="T48" s="64"/>
      <c r="U48" s="64"/>
      <c r="V48" s="64"/>
      <c r="W48" s="64"/>
      <c r="X48" s="64"/>
      <c r="Y48" s="64"/>
      <c r="Z48" s="64"/>
      <c r="AA48" s="64"/>
      <c r="AB48" s="64"/>
      <c r="AC48" s="64"/>
    </row>
    <row r="49" spans="1:29">
      <c r="A49" s="66"/>
      <c r="B49" s="66"/>
      <c r="C49" s="66"/>
      <c r="D49" s="66"/>
      <c r="E49" s="66"/>
      <c r="F49" s="66"/>
      <c r="G49" s="66"/>
      <c r="H49" s="66"/>
      <c r="I49" s="83"/>
      <c r="J49" s="66"/>
      <c r="K49" s="66"/>
      <c r="L49" s="66"/>
      <c r="M49" s="83"/>
      <c r="N49" s="66"/>
      <c r="O49" s="66"/>
      <c r="P49" s="66"/>
      <c r="Q49" s="64"/>
      <c r="R49" s="64"/>
      <c r="S49" s="64"/>
      <c r="T49" s="64"/>
      <c r="U49" s="64"/>
      <c r="V49" s="64"/>
      <c r="W49" s="64"/>
      <c r="X49" s="64"/>
      <c r="Y49" s="64"/>
      <c r="Z49" s="64"/>
      <c r="AA49" s="64"/>
      <c r="AB49" s="64"/>
      <c r="AC49" s="64"/>
    </row>
    <row r="50" spans="1:29">
      <c r="A50" s="66"/>
      <c r="B50" s="66"/>
      <c r="C50" s="66"/>
      <c r="D50" s="66"/>
      <c r="E50" s="66"/>
      <c r="F50" s="66"/>
      <c r="G50" s="66"/>
      <c r="H50" s="66"/>
      <c r="I50" s="83"/>
      <c r="J50" s="66"/>
      <c r="K50" s="66"/>
      <c r="L50" s="66"/>
      <c r="M50" s="83"/>
      <c r="N50" s="66"/>
      <c r="O50" s="66"/>
      <c r="P50" s="66"/>
      <c r="Q50" s="64"/>
      <c r="R50" s="64"/>
      <c r="S50" s="64"/>
      <c r="T50" s="64"/>
      <c r="U50" s="64"/>
      <c r="V50" s="64"/>
      <c r="W50" s="64"/>
      <c r="X50" s="64"/>
      <c r="Y50" s="64"/>
      <c r="Z50" s="64"/>
      <c r="AA50" s="64"/>
      <c r="AB50" s="64"/>
      <c r="AC50" s="64"/>
    </row>
    <row r="51" spans="1:29">
      <c r="A51" s="66"/>
      <c r="B51" s="66"/>
      <c r="C51" s="66"/>
      <c r="D51" s="66"/>
      <c r="E51" s="66"/>
      <c r="F51" s="66"/>
      <c r="G51" s="66"/>
      <c r="H51" s="66"/>
      <c r="I51" s="83"/>
      <c r="J51" s="66"/>
      <c r="K51" s="66"/>
      <c r="L51" s="66"/>
      <c r="M51" s="83"/>
      <c r="N51" s="66"/>
      <c r="O51" s="66"/>
      <c r="P51" s="66"/>
      <c r="Q51" s="64"/>
      <c r="R51" s="64"/>
      <c r="S51" s="64"/>
      <c r="T51" s="64"/>
      <c r="U51" s="64"/>
      <c r="V51" s="64"/>
      <c r="W51" s="64"/>
      <c r="X51" s="64"/>
      <c r="Y51" s="64"/>
      <c r="Z51" s="64"/>
      <c r="AA51" s="64"/>
      <c r="AB51" s="64"/>
      <c r="AC51" s="64"/>
    </row>
    <row r="52" spans="1:29">
      <c r="A52" s="66"/>
      <c r="B52" s="66"/>
      <c r="C52" s="66"/>
      <c r="D52" s="66"/>
      <c r="E52" s="66"/>
      <c r="F52" s="66"/>
      <c r="G52" s="66"/>
      <c r="H52" s="66"/>
      <c r="I52" s="83"/>
      <c r="J52" s="66"/>
      <c r="K52" s="66"/>
      <c r="L52" s="66"/>
      <c r="M52" s="83"/>
      <c r="N52" s="66"/>
      <c r="O52" s="66"/>
      <c r="P52" s="66"/>
      <c r="Q52" s="64"/>
      <c r="R52" s="64"/>
      <c r="S52" s="64"/>
      <c r="T52" s="64"/>
      <c r="U52" s="64"/>
      <c r="V52" s="64"/>
      <c r="W52" s="64"/>
      <c r="X52" s="64"/>
      <c r="Y52" s="64"/>
      <c r="Z52" s="64"/>
      <c r="AA52" s="64"/>
      <c r="AB52" s="64"/>
      <c r="AC52" s="64"/>
    </row>
    <row r="53" spans="1:29">
      <c r="A53" s="66"/>
      <c r="B53" s="66"/>
      <c r="C53" s="66"/>
      <c r="D53" s="66"/>
      <c r="E53" s="66"/>
      <c r="F53" s="66"/>
      <c r="G53" s="66"/>
      <c r="H53" s="66"/>
      <c r="I53" s="83"/>
      <c r="J53" s="66"/>
      <c r="K53" s="66"/>
      <c r="L53" s="66"/>
      <c r="M53" s="83"/>
      <c r="N53" s="66"/>
      <c r="O53" s="66"/>
      <c r="P53" s="66"/>
      <c r="Q53" s="64"/>
      <c r="R53" s="64"/>
      <c r="S53" s="64"/>
      <c r="T53" s="64"/>
      <c r="U53" s="64"/>
      <c r="V53" s="64"/>
      <c r="W53" s="64"/>
      <c r="X53" s="64"/>
      <c r="Y53" s="64"/>
      <c r="Z53" s="64"/>
      <c r="AA53" s="64"/>
      <c r="AB53" s="64"/>
      <c r="AC53" s="64"/>
    </row>
    <row r="54" spans="1:29">
      <c r="A54" s="66"/>
      <c r="B54" s="66"/>
      <c r="C54" s="66"/>
      <c r="D54" s="66"/>
      <c r="E54" s="66"/>
      <c r="F54" s="66"/>
      <c r="G54" s="66"/>
      <c r="H54" s="66"/>
      <c r="I54" s="83"/>
      <c r="J54" s="66"/>
      <c r="K54" s="66"/>
      <c r="L54" s="66"/>
      <c r="M54" s="83"/>
      <c r="N54" s="66"/>
      <c r="O54" s="66"/>
      <c r="P54" s="66"/>
      <c r="Q54" s="64"/>
      <c r="R54" s="64"/>
      <c r="S54" s="64"/>
      <c r="T54" s="64"/>
      <c r="U54" s="64"/>
      <c r="V54" s="64"/>
      <c r="W54" s="64"/>
      <c r="X54" s="64"/>
      <c r="Y54" s="64"/>
      <c r="Z54" s="64"/>
      <c r="AA54" s="64"/>
      <c r="AB54" s="64"/>
      <c r="AC54" s="64"/>
    </row>
    <row r="55" spans="1:29">
      <c r="A55" s="66"/>
      <c r="B55" s="66"/>
      <c r="C55" s="66"/>
      <c r="D55" s="66"/>
      <c r="E55" s="66"/>
      <c r="F55" s="66"/>
      <c r="G55" s="66"/>
      <c r="H55" s="66"/>
      <c r="I55" s="83"/>
      <c r="J55" s="66"/>
      <c r="K55" s="66"/>
      <c r="L55" s="66"/>
      <c r="M55" s="83"/>
      <c r="N55" s="66"/>
      <c r="O55" s="66"/>
      <c r="P55" s="66"/>
      <c r="Q55" s="64"/>
      <c r="R55" s="64"/>
      <c r="S55" s="64"/>
      <c r="T55" s="64"/>
      <c r="U55" s="64"/>
      <c r="V55" s="64"/>
      <c r="W55" s="64"/>
      <c r="X55" s="64"/>
      <c r="Y55" s="64"/>
      <c r="Z55" s="64"/>
      <c r="AA55" s="64"/>
      <c r="AB55" s="64"/>
      <c r="AC55" s="64"/>
    </row>
    <row r="56" spans="1:29">
      <c r="A56" s="66"/>
      <c r="B56" s="66"/>
      <c r="C56" s="66"/>
      <c r="D56" s="66"/>
      <c r="E56" s="66"/>
      <c r="F56" s="66"/>
      <c r="G56" s="66"/>
      <c r="H56" s="66"/>
      <c r="I56" s="83"/>
      <c r="J56" s="66"/>
      <c r="K56" s="66"/>
      <c r="L56" s="66"/>
      <c r="M56" s="83"/>
      <c r="N56" s="66"/>
      <c r="O56" s="66"/>
      <c r="P56" s="66"/>
      <c r="Q56" s="64"/>
      <c r="R56" s="64"/>
      <c r="S56" s="64"/>
      <c r="T56" s="64"/>
      <c r="U56" s="64"/>
      <c r="V56" s="64"/>
      <c r="W56" s="64"/>
      <c r="X56" s="64"/>
      <c r="Y56" s="64"/>
      <c r="Z56" s="64"/>
      <c r="AA56" s="64"/>
      <c r="AB56" s="64"/>
      <c r="AC56" s="64"/>
    </row>
    <row r="57" spans="1:29">
      <c r="A57" s="66"/>
      <c r="B57" s="66"/>
      <c r="C57" s="66"/>
      <c r="D57" s="66"/>
      <c r="E57" s="66"/>
      <c r="F57" s="66"/>
      <c r="G57" s="66"/>
      <c r="H57" s="66"/>
      <c r="I57" s="83"/>
      <c r="J57" s="66"/>
      <c r="K57" s="66"/>
      <c r="L57" s="66"/>
      <c r="M57" s="83"/>
      <c r="N57" s="66"/>
      <c r="O57" s="66"/>
      <c r="P57" s="66"/>
      <c r="Q57" s="64"/>
      <c r="R57" s="64"/>
      <c r="S57" s="64"/>
      <c r="T57" s="64"/>
      <c r="U57" s="64"/>
      <c r="V57" s="64"/>
      <c r="W57" s="64"/>
      <c r="X57" s="64"/>
      <c r="Y57" s="64"/>
      <c r="Z57" s="64"/>
      <c r="AA57" s="64"/>
      <c r="AB57" s="64"/>
      <c r="AC57" s="64"/>
    </row>
    <row r="58" spans="1:29">
      <c r="A58" s="66"/>
      <c r="B58" s="66"/>
      <c r="C58" s="66"/>
      <c r="D58" s="66"/>
      <c r="E58" s="66"/>
      <c r="F58" s="66"/>
      <c r="G58" s="66"/>
      <c r="H58" s="66"/>
      <c r="I58" s="83"/>
      <c r="J58" s="66"/>
      <c r="K58" s="66"/>
      <c r="L58" s="66"/>
      <c r="M58" s="83"/>
      <c r="N58" s="66"/>
      <c r="O58" s="66"/>
      <c r="P58" s="66"/>
      <c r="Q58" s="64"/>
      <c r="R58" s="64"/>
      <c r="S58" s="64"/>
      <c r="T58" s="64"/>
      <c r="U58" s="64"/>
      <c r="V58" s="64"/>
      <c r="W58" s="64"/>
      <c r="X58" s="64"/>
      <c r="Y58" s="64"/>
      <c r="Z58" s="64"/>
      <c r="AA58" s="64"/>
      <c r="AB58" s="64"/>
      <c r="AC58" s="64"/>
    </row>
    <row r="59" spans="1:29">
      <c r="A59" s="66"/>
      <c r="B59" s="66"/>
      <c r="C59" s="66"/>
      <c r="D59" s="66"/>
      <c r="E59" s="66"/>
      <c r="F59" s="66"/>
      <c r="G59" s="66"/>
      <c r="H59" s="66"/>
      <c r="I59" s="83"/>
      <c r="J59" s="66"/>
      <c r="K59" s="66"/>
      <c r="L59" s="66"/>
      <c r="M59" s="83"/>
      <c r="N59" s="66"/>
      <c r="O59" s="66"/>
      <c r="P59" s="66"/>
      <c r="Q59" s="64"/>
      <c r="R59" s="64"/>
      <c r="S59" s="64"/>
      <c r="T59" s="64"/>
      <c r="U59" s="64"/>
      <c r="V59" s="64"/>
      <c r="W59" s="64"/>
      <c r="X59" s="64"/>
      <c r="Y59" s="64"/>
      <c r="Z59" s="64"/>
      <c r="AA59" s="64"/>
      <c r="AB59" s="64"/>
      <c r="AC59" s="64"/>
    </row>
    <row r="60" spans="1:29">
      <c r="A60" s="66"/>
      <c r="B60" s="66"/>
      <c r="C60" s="66"/>
      <c r="D60" s="66"/>
      <c r="E60" s="66"/>
      <c r="F60" s="66"/>
      <c r="G60" s="66"/>
      <c r="H60" s="66"/>
      <c r="I60" s="83"/>
      <c r="J60" s="66"/>
      <c r="K60" s="66"/>
      <c r="L60" s="66"/>
      <c r="M60" s="83"/>
      <c r="N60" s="66"/>
      <c r="O60" s="66"/>
      <c r="P60" s="66"/>
      <c r="Q60" s="64"/>
      <c r="R60" s="64"/>
      <c r="S60" s="64"/>
      <c r="T60" s="64"/>
      <c r="U60" s="64"/>
      <c r="V60" s="64"/>
      <c r="W60" s="64"/>
      <c r="X60" s="64"/>
      <c r="Y60" s="64"/>
      <c r="Z60" s="64"/>
      <c r="AA60" s="64"/>
      <c r="AB60" s="64"/>
      <c r="AC60" s="64"/>
    </row>
    <row r="61" spans="1:29">
      <c r="A61" s="66"/>
      <c r="B61" s="66"/>
      <c r="C61" s="66"/>
      <c r="D61" s="66"/>
      <c r="E61" s="66"/>
      <c r="F61" s="66"/>
      <c r="G61" s="66"/>
      <c r="H61" s="66"/>
      <c r="I61" s="83"/>
      <c r="J61" s="66"/>
      <c r="K61" s="66"/>
      <c r="L61" s="66"/>
      <c r="M61" s="83"/>
      <c r="N61" s="66"/>
      <c r="O61" s="66"/>
      <c r="P61" s="66"/>
      <c r="Q61" s="64"/>
      <c r="R61" s="64"/>
      <c r="S61" s="64"/>
      <c r="T61" s="64"/>
      <c r="U61" s="64"/>
      <c r="V61" s="64"/>
      <c r="W61" s="64"/>
      <c r="X61" s="64"/>
      <c r="Y61" s="64"/>
      <c r="Z61" s="64"/>
      <c r="AA61" s="64"/>
      <c r="AB61" s="64"/>
      <c r="AC61" s="64"/>
    </row>
    <row r="62" spans="1:29">
      <c r="A62" s="66"/>
      <c r="B62" s="66"/>
      <c r="C62" s="66"/>
      <c r="D62" s="66"/>
      <c r="E62" s="66"/>
      <c r="F62" s="66"/>
      <c r="G62" s="66"/>
      <c r="H62" s="66"/>
      <c r="I62" s="83"/>
      <c r="J62" s="66"/>
      <c r="K62" s="66"/>
      <c r="L62" s="66"/>
      <c r="M62" s="83"/>
      <c r="N62" s="66"/>
      <c r="O62" s="66"/>
      <c r="P62" s="66"/>
      <c r="Q62" s="64"/>
      <c r="R62" s="64"/>
      <c r="S62" s="64"/>
      <c r="T62" s="64"/>
      <c r="U62" s="64"/>
      <c r="V62" s="64"/>
      <c r="W62" s="64"/>
      <c r="X62" s="64"/>
      <c r="Y62" s="64"/>
      <c r="Z62" s="64"/>
      <c r="AA62" s="64"/>
      <c r="AB62" s="64"/>
      <c r="AC62" s="64"/>
    </row>
    <row r="63" spans="1:29">
      <c r="A63" s="66"/>
      <c r="B63" s="66"/>
      <c r="C63" s="66"/>
      <c r="D63" s="66"/>
      <c r="E63" s="66"/>
      <c r="F63" s="66"/>
      <c r="G63" s="66"/>
      <c r="H63" s="66"/>
      <c r="I63" s="83"/>
      <c r="J63" s="66"/>
      <c r="K63" s="66"/>
      <c r="L63" s="66"/>
      <c r="M63" s="83"/>
      <c r="N63" s="66"/>
      <c r="O63" s="66"/>
      <c r="P63" s="66"/>
      <c r="Q63" s="64"/>
      <c r="R63" s="64"/>
      <c r="S63" s="64"/>
      <c r="T63" s="64"/>
      <c r="U63" s="64"/>
      <c r="V63" s="64"/>
      <c r="W63" s="64"/>
      <c r="X63" s="64"/>
      <c r="Y63" s="64"/>
      <c r="Z63" s="64"/>
      <c r="AA63" s="64"/>
      <c r="AB63" s="64"/>
      <c r="AC63" s="64"/>
    </row>
    <row r="64" spans="1:29">
      <c r="A64" s="66"/>
      <c r="B64" s="66"/>
      <c r="C64" s="66"/>
      <c r="D64" s="66"/>
      <c r="E64" s="66"/>
      <c r="F64" s="66"/>
      <c r="G64" s="66"/>
      <c r="H64" s="66"/>
      <c r="I64" s="83"/>
      <c r="J64" s="66"/>
      <c r="K64" s="66"/>
      <c r="L64" s="66"/>
      <c r="M64" s="83"/>
      <c r="N64" s="66"/>
      <c r="O64" s="66"/>
      <c r="P64" s="66"/>
      <c r="Q64" s="64"/>
      <c r="R64" s="64"/>
      <c r="S64" s="64"/>
      <c r="T64" s="64"/>
      <c r="U64" s="64"/>
      <c r="V64" s="64"/>
      <c r="W64" s="64"/>
      <c r="X64" s="64"/>
      <c r="Y64" s="64"/>
      <c r="Z64" s="64"/>
      <c r="AA64" s="64"/>
      <c r="AB64" s="64"/>
      <c r="AC64" s="64"/>
    </row>
    <row r="65" spans="1:29">
      <c r="A65" s="66"/>
      <c r="B65" s="66"/>
      <c r="C65" s="66"/>
      <c r="D65" s="66"/>
      <c r="E65" s="66"/>
      <c r="F65" s="66"/>
      <c r="G65" s="66"/>
      <c r="H65" s="66"/>
      <c r="I65" s="83"/>
      <c r="J65" s="66"/>
      <c r="K65" s="66"/>
      <c r="L65" s="66"/>
      <c r="M65" s="83"/>
      <c r="N65" s="66"/>
      <c r="O65" s="66"/>
      <c r="P65" s="66"/>
      <c r="Q65" s="64"/>
      <c r="R65" s="64"/>
      <c r="S65" s="64"/>
      <c r="T65" s="64"/>
      <c r="U65" s="64"/>
      <c r="V65" s="64"/>
      <c r="W65" s="64"/>
      <c r="X65" s="64"/>
      <c r="Y65" s="64"/>
      <c r="Z65" s="64"/>
      <c r="AA65" s="64"/>
      <c r="AB65" s="64"/>
      <c r="AC65" s="64"/>
    </row>
    <row r="66" spans="1:29">
      <c r="A66" s="66"/>
      <c r="B66" s="66"/>
      <c r="C66" s="66"/>
      <c r="D66" s="66"/>
      <c r="E66" s="66"/>
      <c r="F66" s="66"/>
      <c r="G66" s="66"/>
      <c r="H66" s="66"/>
      <c r="I66" s="83"/>
      <c r="J66" s="66"/>
      <c r="K66" s="66"/>
      <c r="L66" s="66"/>
      <c r="M66" s="83"/>
      <c r="N66" s="66"/>
      <c r="O66" s="66"/>
      <c r="P66" s="66"/>
      <c r="Q66" s="64"/>
      <c r="R66" s="64"/>
      <c r="S66" s="64"/>
      <c r="T66" s="64"/>
      <c r="U66" s="64"/>
      <c r="V66" s="64"/>
      <c r="W66" s="64"/>
      <c r="X66" s="64"/>
      <c r="Y66" s="64"/>
      <c r="Z66" s="64"/>
      <c r="AA66" s="64"/>
      <c r="AB66" s="64"/>
      <c r="AC66" s="64"/>
    </row>
    <row r="67" spans="1:29">
      <c r="A67" s="66"/>
      <c r="B67" s="66"/>
      <c r="C67" s="66"/>
      <c r="D67" s="66"/>
      <c r="E67" s="66"/>
      <c r="F67" s="66"/>
      <c r="G67" s="66"/>
      <c r="H67" s="66"/>
      <c r="I67" s="83"/>
      <c r="J67" s="66"/>
      <c r="K67" s="66"/>
      <c r="L67" s="66"/>
      <c r="M67" s="83"/>
      <c r="N67" s="66"/>
      <c r="O67" s="66"/>
      <c r="P67" s="66"/>
      <c r="Q67" s="64"/>
      <c r="R67" s="64"/>
      <c r="S67" s="64"/>
      <c r="T67" s="64"/>
      <c r="U67" s="64"/>
      <c r="V67" s="64"/>
      <c r="W67" s="64"/>
      <c r="X67" s="64"/>
      <c r="Y67" s="64"/>
      <c r="Z67" s="64"/>
      <c r="AA67" s="64"/>
      <c r="AB67" s="64"/>
      <c r="AC67" s="64"/>
    </row>
    <row r="68" spans="1:29">
      <c r="A68" s="66"/>
      <c r="B68" s="66"/>
      <c r="C68" s="66"/>
      <c r="D68" s="66"/>
      <c r="E68" s="66"/>
      <c r="F68" s="66"/>
      <c r="G68" s="66"/>
      <c r="H68" s="66"/>
      <c r="I68" s="83"/>
      <c r="J68" s="66"/>
      <c r="K68" s="66"/>
      <c r="L68" s="66"/>
      <c r="M68" s="83"/>
      <c r="N68" s="66"/>
      <c r="O68" s="66"/>
      <c r="P68" s="66"/>
      <c r="Q68" s="64"/>
      <c r="R68" s="64"/>
      <c r="S68" s="64"/>
      <c r="T68" s="64"/>
      <c r="U68" s="64"/>
      <c r="V68" s="64"/>
      <c r="W68" s="64"/>
      <c r="X68" s="64"/>
      <c r="Y68" s="64"/>
      <c r="Z68" s="64"/>
      <c r="AA68" s="64"/>
      <c r="AB68" s="64"/>
      <c r="AC68" s="64"/>
    </row>
    <row r="69" spans="1:29">
      <c r="A69" s="66"/>
      <c r="B69" s="66"/>
      <c r="C69" s="66"/>
      <c r="D69" s="66"/>
      <c r="E69" s="66"/>
      <c r="F69" s="66"/>
      <c r="G69" s="66"/>
      <c r="H69" s="66"/>
      <c r="I69" s="83"/>
      <c r="J69" s="66"/>
      <c r="K69" s="66"/>
      <c r="L69" s="66"/>
      <c r="M69" s="83"/>
      <c r="N69" s="66"/>
      <c r="O69" s="66"/>
      <c r="P69" s="66"/>
      <c r="Q69" s="64"/>
      <c r="R69" s="64"/>
      <c r="S69" s="64"/>
      <c r="T69" s="64"/>
      <c r="U69" s="64"/>
      <c r="V69" s="64"/>
      <c r="W69" s="64"/>
      <c r="X69" s="64"/>
      <c r="Y69" s="64"/>
      <c r="Z69" s="64"/>
      <c r="AA69" s="64"/>
      <c r="AB69" s="64"/>
      <c r="AC69" s="64"/>
    </row>
    <row r="70" spans="1:29">
      <c r="A70" s="66"/>
      <c r="B70" s="66"/>
      <c r="C70" s="66"/>
      <c r="D70" s="66"/>
      <c r="E70" s="66"/>
      <c r="F70" s="66"/>
      <c r="G70" s="66"/>
      <c r="H70" s="66"/>
      <c r="I70" s="83"/>
      <c r="J70" s="66"/>
      <c r="K70" s="66"/>
      <c r="L70" s="66"/>
      <c r="M70" s="83"/>
      <c r="N70" s="66"/>
      <c r="O70" s="66"/>
      <c r="P70" s="66"/>
      <c r="Q70" s="64"/>
      <c r="R70" s="64"/>
      <c r="S70" s="64"/>
      <c r="T70" s="64"/>
      <c r="U70" s="64"/>
      <c r="V70" s="64"/>
      <c r="W70" s="64"/>
      <c r="X70" s="64"/>
      <c r="Y70" s="64"/>
      <c r="Z70" s="64"/>
      <c r="AA70" s="64"/>
      <c r="AB70" s="64"/>
      <c r="AC70" s="64"/>
    </row>
    <row r="71" spans="1:29">
      <c r="A71" s="66"/>
      <c r="B71" s="66"/>
      <c r="C71" s="66"/>
      <c r="D71" s="66"/>
      <c r="E71" s="66"/>
      <c r="F71" s="66"/>
      <c r="G71" s="66"/>
      <c r="H71" s="66"/>
      <c r="I71" s="83"/>
      <c r="J71" s="66"/>
      <c r="K71" s="66"/>
      <c r="L71" s="66"/>
      <c r="M71" s="83"/>
      <c r="N71" s="66"/>
      <c r="O71" s="66"/>
      <c r="P71" s="66"/>
      <c r="Q71" s="64"/>
      <c r="R71" s="64"/>
      <c r="S71" s="64"/>
      <c r="T71" s="64"/>
      <c r="U71" s="64"/>
      <c r="V71" s="64"/>
      <c r="W71" s="64"/>
      <c r="X71" s="64"/>
      <c r="Y71" s="64"/>
      <c r="Z71" s="64"/>
      <c r="AA71" s="64"/>
      <c r="AB71" s="64"/>
      <c r="AC71" s="64"/>
    </row>
    <row r="72" spans="1:29">
      <c r="A72" s="66"/>
      <c r="B72" s="66"/>
      <c r="C72" s="66"/>
      <c r="D72" s="66"/>
      <c r="E72" s="66"/>
      <c r="F72" s="66"/>
      <c r="G72" s="66"/>
      <c r="H72" s="66"/>
      <c r="I72" s="83"/>
      <c r="J72" s="66"/>
      <c r="K72" s="66"/>
      <c r="L72" s="66"/>
      <c r="M72" s="83"/>
      <c r="N72" s="66"/>
      <c r="O72" s="66"/>
      <c r="P72" s="66"/>
      <c r="Q72" s="64"/>
      <c r="R72" s="64"/>
      <c r="S72" s="64"/>
      <c r="T72" s="64"/>
      <c r="U72" s="64"/>
      <c r="V72" s="64"/>
      <c r="W72" s="64"/>
      <c r="X72" s="64"/>
      <c r="Y72" s="64"/>
      <c r="Z72" s="64"/>
      <c r="AA72" s="64"/>
      <c r="AB72" s="64"/>
      <c r="AC72" s="64"/>
    </row>
    <row r="73" spans="1:29">
      <c r="A73" s="66"/>
      <c r="B73" s="66"/>
      <c r="C73" s="66"/>
      <c r="D73" s="66"/>
      <c r="E73" s="66"/>
      <c r="F73" s="66"/>
      <c r="G73" s="66"/>
      <c r="H73" s="66"/>
      <c r="I73" s="83"/>
      <c r="J73" s="66"/>
      <c r="K73" s="66"/>
      <c r="L73" s="66"/>
      <c r="M73" s="83"/>
      <c r="N73" s="66"/>
      <c r="O73" s="66"/>
      <c r="P73" s="66"/>
      <c r="Q73" s="64"/>
      <c r="R73" s="64"/>
      <c r="S73" s="64"/>
      <c r="T73" s="64"/>
      <c r="U73" s="64"/>
      <c r="V73" s="64"/>
      <c r="W73" s="64"/>
      <c r="X73" s="64"/>
      <c r="Y73" s="64"/>
      <c r="Z73" s="64"/>
      <c r="AA73" s="64"/>
      <c r="AB73" s="64"/>
      <c r="AC73" s="64"/>
    </row>
    <row r="74" spans="1:29">
      <c r="A74" s="66"/>
      <c r="B74" s="66"/>
      <c r="C74" s="66"/>
      <c r="D74" s="66"/>
      <c r="E74" s="66"/>
      <c r="F74" s="66"/>
      <c r="G74" s="66"/>
      <c r="H74" s="66"/>
      <c r="I74" s="83"/>
      <c r="J74" s="66"/>
      <c r="K74" s="66"/>
      <c r="L74" s="66"/>
      <c r="M74" s="83"/>
      <c r="N74" s="66"/>
      <c r="O74" s="66"/>
      <c r="P74" s="66"/>
      <c r="Q74" s="64"/>
      <c r="R74" s="64"/>
      <c r="S74" s="64"/>
      <c r="T74" s="64"/>
      <c r="U74" s="64"/>
      <c r="V74" s="64"/>
      <c r="W74" s="64"/>
      <c r="X74" s="64"/>
      <c r="Y74" s="64"/>
      <c r="Z74" s="64"/>
      <c r="AA74" s="64"/>
      <c r="AB74" s="64"/>
      <c r="AC74" s="64"/>
    </row>
    <row r="75" spans="1:29">
      <c r="A75" s="66"/>
      <c r="B75" s="66"/>
      <c r="C75" s="66"/>
      <c r="D75" s="66"/>
      <c r="E75" s="66"/>
      <c r="F75" s="66"/>
      <c r="G75" s="66"/>
      <c r="H75" s="66"/>
      <c r="I75" s="83"/>
      <c r="J75" s="66"/>
      <c r="K75" s="66"/>
      <c r="L75" s="66"/>
      <c r="M75" s="83"/>
      <c r="N75" s="66"/>
      <c r="O75" s="66"/>
      <c r="P75" s="66"/>
      <c r="Q75" s="64"/>
      <c r="R75" s="64"/>
      <c r="S75" s="64"/>
      <c r="T75" s="64"/>
      <c r="U75" s="64"/>
      <c r="V75" s="64"/>
      <c r="W75" s="64"/>
      <c r="X75" s="64"/>
      <c r="Y75" s="64"/>
      <c r="Z75" s="64"/>
      <c r="AA75" s="64"/>
      <c r="AB75" s="64"/>
      <c r="AC75" s="64"/>
    </row>
    <row r="76" spans="1:29">
      <c r="A76" s="66"/>
      <c r="B76" s="66"/>
      <c r="C76" s="66"/>
      <c r="D76" s="66"/>
      <c r="E76" s="66"/>
      <c r="F76" s="66"/>
      <c r="G76" s="66"/>
      <c r="H76" s="66"/>
      <c r="I76" s="83"/>
      <c r="J76" s="66"/>
      <c r="K76" s="66"/>
      <c r="L76" s="66"/>
      <c r="M76" s="83"/>
      <c r="N76" s="66"/>
      <c r="O76" s="66"/>
      <c r="P76" s="66"/>
      <c r="Q76" s="64"/>
      <c r="R76" s="64"/>
      <c r="S76" s="64"/>
      <c r="T76" s="64"/>
      <c r="U76" s="64"/>
      <c r="V76" s="64"/>
      <c r="W76" s="64"/>
      <c r="X76" s="64"/>
      <c r="Y76" s="64"/>
      <c r="Z76" s="64"/>
      <c r="AA76" s="64"/>
      <c r="AB76" s="64"/>
      <c r="AC76" s="64"/>
    </row>
    <row r="77" spans="1:29">
      <c r="A77" s="66"/>
      <c r="B77" s="66"/>
      <c r="C77" s="66"/>
      <c r="D77" s="66"/>
      <c r="E77" s="66"/>
      <c r="F77" s="66"/>
      <c r="G77" s="66"/>
      <c r="H77" s="66"/>
      <c r="I77" s="83"/>
      <c r="J77" s="66"/>
      <c r="K77" s="66"/>
      <c r="L77" s="66"/>
      <c r="M77" s="83"/>
      <c r="N77" s="66"/>
      <c r="O77" s="66"/>
      <c r="P77" s="66"/>
      <c r="Q77" s="64"/>
      <c r="R77" s="64"/>
      <c r="S77" s="64"/>
      <c r="T77" s="64"/>
      <c r="U77" s="64"/>
      <c r="V77" s="64"/>
      <c r="W77" s="64"/>
      <c r="X77" s="64"/>
      <c r="Y77" s="64"/>
      <c r="Z77" s="64"/>
      <c r="AA77" s="64"/>
      <c r="AB77" s="64"/>
      <c r="AC77" s="64"/>
    </row>
    <row r="78" spans="1:29">
      <c r="A78" s="66"/>
      <c r="B78" s="66"/>
      <c r="C78" s="66"/>
      <c r="D78" s="66"/>
      <c r="E78" s="66"/>
      <c r="F78" s="66"/>
      <c r="G78" s="66"/>
      <c r="H78" s="66"/>
      <c r="I78" s="83"/>
      <c r="J78" s="66"/>
      <c r="K78" s="66"/>
      <c r="L78" s="66"/>
      <c r="M78" s="83"/>
      <c r="N78" s="66"/>
      <c r="O78" s="66"/>
      <c r="P78" s="66"/>
      <c r="Q78" s="64"/>
      <c r="R78" s="64"/>
      <c r="S78" s="64"/>
      <c r="T78" s="64"/>
      <c r="U78" s="64"/>
      <c r="V78" s="64"/>
      <c r="W78" s="64"/>
      <c r="X78" s="64"/>
      <c r="Y78" s="64"/>
      <c r="Z78" s="64"/>
      <c r="AA78" s="64"/>
      <c r="AB78" s="64"/>
      <c r="AC78" s="64"/>
    </row>
    <row r="79" spans="1:29">
      <c r="A79" s="66"/>
      <c r="B79" s="66"/>
      <c r="C79" s="66"/>
      <c r="D79" s="66"/>
      <c r="E79" s="66"/>
      <c r="F79" s="66"/>
      <c r="G79" s="66"/>
      <c r="H79" s="66"/>
      <c r="I79" s="83"/>
      <c r="J79" s="66"/>
      <c r="K79" s="66"/>
      <c r="L79" s="66"/>
      <c r="M79" s="83"/>
      <c r="N79" s="66"/>
      <c r="O79" s="66"/>
      <c r="P79" s="66"/>
      <c r="Q79" s="64"/>
      <c r="R79" s="64"/>
      <c r="S79" s="64"/>
      <c r="T79" s="64"/>
      <c r="U79" s="64"/>
      <c r="V79" s="64"/>
      <c r="W79" s="64"/>
      <c r="X79" s="64"/>
      <c r="Y79" s="64"/>
      <c r="Z79" s="64"/>
      <c r="AA79" s="64"/>
      <c r="AB79" s="64"/>
      <c r="AC79" s="64"/>
    </row>
    <row r="80" spans="1:29">
      <c r="A80" s="66"/>
      <c r="B80" s="66"/>
      <c r="C80" s="66"/>
      <c r="D80" s="66"/>
      <c r="E80" s="66"/>
      <c r="F80" s="66"/>
      <c r="G80" s="66"/>
      <c r="H80" s="66"/>
      <c r="I80" s="83"/>
      <c r="J80" s="66"/>
      <c r="K80" s="66"/>
      <c r="L80" s="66"/>
      <c r="M80" s="83"/>
      <c r="N80" s="66"/>
      <c r="O80" s="66"/>
      <c r="P80" s="66"/>
      <c r="Q80" s="64"/>
      <c r="R80" s="64"/>
      <c r="S80" s="64"/>
      <c r="T80" s="64"/>
      <c r="U80" s="64"/>
      <c r="V80" s="64"/>
      <c r="W80" s="64"/>
      <c r="X80" s="64"/>
      <c r="Y80" s="64"/>
      <c r="Z80" s="64"/>
      <c r="AA80" s="64"/>
      <c r="AB80" s="64"/>
      <c r="AC80" s="64"/>
    </row>
    <row r="81" spans="1:29">
      <c r="A81" s="66"/>
      <c r="B81" s="66"/>
      <c r="C81" s="66"/>
      <c r="D81" s="66"/>
      <c r="E81" s="66"/>
      <c r="F81" s="66"/>
      <c r="G81" s="66"/>
      <c r="H81" s="66"/>
      <c r="I81" s="83"/>
      <c r="J81" s="66"/>
      <c r="K81" s="66"/>
      <c r="L81" s="66"/>
      <c r="M81" s="83"/>
      <c r="N81" s="66"/>
      <c r="O81" s="66"/>
      <c r="P81" s="66"/>
      <c r="Q81" s="64"/>
      <c r="R81" s="64"/>
      <c r="S81" s="64"/>
      <c r="T81" s="64"/>
      <c r="U81" s="64"/>
      <c r="V81" s="64"/>
      <c r="W81" s="64"/>
      <c r="X81" s="64"/>
      <c r="Y81" s="64"/>
      <c r="Z81" s="64"/>
      <c r="AA81" s="64"/>
      <c r="AB81" s="64"/>
      <c r="AC81" s="64"/>
    </row>
    <row r="82" spans="1:29">
      <c r="A82" s="66"/>
      <c r="B82" s="66"/>
      <c r="C82" s="66"/>
      <c r="D82" s="66"/>
      <c r="E82" s="66"/>
      <c r="F82" s="66"/>
      <c r="G82" s="66"/>
      <c r="H82" s="66"/>
      <c r="I82" s="83"/>
      <c r="J82" s="66"/>
      <c r="K82" s="66"/>
      <c r="L82" s="66"/>
      <c r="M82" s="83"/>
      <c r="N82" s="66"/>
      <c r="O82" s="66"/>
      <c r="P82" s="66"/>
      <c r="Q82" s="64"/>
      <c r="R82" s="64"/>
      <c r="S82" s="64"/>
      <c r="T82" s="64"/>
      <c r="U82" s="64"/>
      <c r="V82" s="64"/>
      <c r="W82" s="64"/>
      <c r="X82" s="64"/>
      <c r="Y82" s="64"/>
      <c r="Z82" s="64"/>
      <c r="AA82" s="64"/>
      <c r="AB82" s="64"/>
      <c r="AC82" s="64"/>
    </row>
    <row r="83" spans="1:29">
      <c r="A83" s="66"/>
      <c r="B83" s="66"/>
      <c r="C83" s="66"/>
      <c r="D83" s="66"/>
      <c r="E83" s="66"/>
      <c r="F83" s="66"/>
      <c r="G83" s="66"/>
      <c r="H83" s="66"/>
      <c r="I83" s="83"/>
      <c r="J83" s="66"/>
      <c r="K83" s="66"/>
      <c r="L83" s="66"/>
      <c r="M83" s="83"/>
      <c r="N83" s="66"/>
      <c r="O83" s="66"/>
      <c r="P83" s="66"/>
      <c r="Q83" s="64"/>
      <c r="R83" s="64"/>
      <c r="S83" s="64"/>
      <c r="T83" s="64"/>
      <c r="U83" s="64"/>
      <c r="V83" s="64"/>
      <c r="W83" s="64"/>
      <c r="X83" s="64"/>
      <c r="Y83" s="64"/>
      <c r="Z83" s="64"/>
      <c r="AA83" s="64"/>
      <c r="AB83" s="64"/>
      <c r="AC83" s="64"/>
    </row>
    <row r="84" spans="1:29">
      <c r="A84" s="66"/>
      <c r="B84" s="66"/>
      <c r="C84" s="66"/>
      <c r="D84" s="66"/>
      <c r="E84" s="66"/>
      <c r="F84" s="66"/>
      <c r="G84" s="66"/>
      <c r="H84" s="66"/>
      <c r="I84" s="83"/>
      <c r="J84" s="66"/>
      <c r="K84" s="66"/>
      <c r="L84" s="66"/>
      <c r="M84" s="83"/>
      <c r="N84" s="66"/>
      <c r="O84" s="66"/>
      <c r="P84" s="66"/>
      <c r="Q84" s="64"/>
      <c r="R84" s="64"/>
      <c r="S84" s="64"/>
      <c r="T84" s="64"/>
      <c r="U84" s="64"/>
      <c r="V84" s="64"/>
      <c r="W84" s="64"/>
      <c r="X84" s="64"/>
      <c r="Y84" s="64"/>
      <c r="Z84" s="64"/>
      <c r="AA84" s="64"/>
      <c r="AB84" s="64"/>
      <c r="AC84" s="64"/>
    </row>
    <row r="85" spans="1:29">
      <c r="A85" s="66"/>
      <c r="B85" s="66"/>
      <c r="C85" s="66"/>
      <c r="D85" s="66"/>
      <c r="E85" s="66"/>
      <c r="F85" s="66"/>
      <c r="G85" s="66"/>
      <c r="H85" s="66"/>
      <c r="I85" s="83"/>
      <c r="J85" s="66"/>
      <c r="K85" s="66"/>
      <c r="L85" s="66"/>
      <c r="M85" s="83"/>
      <c r="N85" s="66"/>
      <c r="O85" s="66"/>
      <c r="P85" s="66"/>
      <c r="Q85" s="64"/>
      <c r="R85" s="64"/>
      <c r="S85" s="64"/>
      <c r="T85" s="64"/>
      <c r="U85" s="64"/>
      <c r="V85" s="64"/>
      <c r="W85" s="64"/>
      <c r="X85" s="64"/>
      <c r="Y85" s="64"/>
      <c r="Z85" s="64"/>
      <c r="AA85" s="64"/>
      <c r="AB85" s="64"/>
      <c r="AC85" s="64"/>
    </row>
    <row r="86" spans="1:29">
      <c r="A86" s="66"/>
      <c r="B86" s="66"/>
      <c r="C86" s="66"/>
      <c r="D86" s="66"/>
      <c r="E86" s="66"/>
      <c r="F86" s="66"/>
      <c r="G86" s="66"/>
      <c r="H86" s="66"/>
      <c r="I86" s="83"/>
      <c r="J86" s="66"/>
      <c r="K86" s="66"/>
      <c r="L86" s="66"/>
      <c r="M86" s="83"/>
      <c r="N86" s="66"/>
      <c r="O86" s="66"/>
      <c r="P86" s="66"/>
      <c r="Q86" s="64"/>
      <c r="R86" s="64"/>
      <c r="S86" s="64"/>
      <c r="T86" s="64"/>
      <c r="U86" s="64"/>
      <c r="V86" s="64"/>
      <c r="W86" s="64"/>
      <c r="X86" s="64"/>
      <c r="Y86" s="64"/>
      <c r="Z86" s="64"/>
      <c r="AA86" s="64"/>
      <c r="AB86" s="64"/>
      <c r="AC86" s="64"/>
    </row>
    <row r="87" spans="1:29">
      <c r="A87" s="66"/>
      <c r="B87" s="66"/>
      <c r="C87" s="66"/>
      <c r="D87" s="66"/>
      <c r="E87" s="66"/>
      <c r="F87" s="66"/>
      <c r="G87" s="66"/>
      <c r="H87" s="66"/>
      <c r="I87" s="83"/>
      <c r="J87" s="66"/>
      <c r="K87" s="66"/>
      <c r="L87" s="66"/>
      <c r="M87" s="83"/>
      <c r="N87" s="66"/>
      <c r="O87" s="66"/>
      <c r="P87" s="66"/>
      <c r="Q87" s="64"/>
      <c r="R87" s="64"/>
      <c r="S87" s="64"/>
      <c r="T87" s="64"/>
      <c r="U87" s="64"/>
      <c r="V87" s="64"/>
      <c r="W87" s="64"/>
      <c r="X87" s="64"/>
      <c r="Y87" s="64"/>
      <c r="Z87" s="64"/>
      <c r="AA87" s="64"/>
      <c r="AB87" s="64"/>
      <c r="AC87" s="64"/>
    </row>
    <row r="88" spans="1:29">
      <c r="A88" s="66"/>
      <c r="B88" s="66"/>
      <c r="C88" s="66"/>
      <c r="D88" s="66"/>
      <c r="E88" s="66"/>
      <c r="F88" s="66"/>
      <c r="G88" s="66"/>
      <c r="H88" s="66"/>
      <c r="I88" s="83"/>
      <c r="J88" s="66"/>
      <c r="K88" s="66"/>
      <c r="L88" s="66"/>
      <c r="M88" s="83"/>
      <c r="N88" s="66"/>
      <c r="O88" s="66"/>
      <c r="P88" s="66"/>
      <c r="Q88" s="64"/>
      <c r="R88" s="64"/>
      <c r="S88" s="64"/>
      <c r="T88" s="64"/>
      <c r="U88" s="64"/>
      <c r="V88" s="64"/>
      <c r="W88" s="64"/>
      <c r="X88" s="64"/>
      <c r="Y88" s="64"/>
      <c r="Z88" s="64"/>
      <c r="AA88" s="64"/>
      <c r="AB88" s="64"/>
      <c r="AC88" s="64"/>
    </row>
    <row r="89" spans="1:29">
      <c r="A89" s="66"/>
      <c r="B89" s="66"/>
      <c r="C89" s="66"/>
      <c r="D89" s="66"/>
      <c r="E89" s="66"/>
      <c r="F89" s="66"/>
      <c r="G89" s="66"/>
      <c r="H89" s="66"/>
      <c r="I89" s="83"/>
      <c r="J89" s="66"/>
      <c r="K89" s="66"/>
      <c r="L89" s="66"/>
      <c r="M89" s="83"/>
      <c r="N89" s="66"/>
      <c r="O89" s="66"/>
      <c r="P89" s="66"/>
      <c r="Q89" s="64"/>
      <c r="R89" s="64"/>
      <c r="S89" s="64"/>
      <c r="T89" s="64"/>
      <c r="U89" s="64"/>
      <c r="V89" s="64"/>
      <c r="W89" s="64"/>
      <c r="X89" s="64"/>
      <c r="Y89" s="64"/>
      <c r="Z89" s="64"/>
      <c r="AA89" s="64"/>
      <c r="AB89" s="64"/>
      <c r="AC89" s="64"/>
    </row>
    <row r="90" spans="1:29">
      <c r="A90" s="66"/>
      <c r="B90" s="66"/>
      <c r="C90" s="66"/>
      <c r="D90" s="66"/>
      <c r="E90" s="66"/>
      <c r="F90" s="66"/>
      <c r="G90" s="66"/>
      <c r="H90" s="66"/>
      <c r="I90" s="83"/>
      <c r="J90" s="66"/>
      <c r="K90" s="66"/>
      <c r="L90" s="66"/>
      <c r="M90" s="83"/>
      <c r="N90" s="66"/>
      <c r="O90" s="66"/>
      <c r="P90" s="66"/>
      <c r="Q90" s="64"/>
      <c r="R90" s="64"/>
      <c r="S90" s="64"/>
      <c r="T90" s="64"/>
      <c r="U90" s="64"/>
      <c r="V90" s="64"/>
      <c r="W90" s="64"/>
      <c r="X90" s="64"/>
      <c r="Y90" s="64"/>
      <c r="Z90" s="64"/>
      <c r="AA90" s="64"/>
      <c r="AB90" s="64"/>
      <c r="AC90" s="64"/>
    </row>
    <row r="91" spans="1:29">
      <c r="A91" s="66"/>
      <c r="B91" s="66"/>
      <c r="C91" s="66"/>
      <c r="D91" s="66"/>
      <c r="E91" s="66"/>
      <c r="F91" s="66"/>
      <c r="G91" s="66"/>
      <c r="H91" s="66"/>
      <c r="I91" s="83"/>
      <c r="J91" s="66"/>
      <c r="K91" s="66"/>
      <c r="L91" s="66"/>
      <c r="M91" s="83"/>
      <c r="N91" s="66"/>
      <c r="O91" s="66"/>
      <c r="P91" s="66"/>
      <c r="Q91" s="64"/>
      <c r="R91" s="64"/>
      <c r="S91" s="64"/>
      <c r="T91" s="64"/>
      <c r="U91" s="64"/>
      <c r="V91" s="64"/>
      <c r="W91" s="64"/>
      <c r="X91" s="64"/>
      <c r="Y91" s="64"/>
      <c r="Z91" s="64"/>
      <c r="AA91" s="64"/>
      <c r="AB91" s="64"/>
      <c r="AC91" s="64"/>
    </row>
    <row r="92" spans="1:29">
      <c r="A92" s="66"/>
      <c r="B92" s="66"/>
      <c r="C92" s="66"/>
      <c r="D92" s="66"/>
      <c r="E92" s="66"/>
      <c r="F92" s="66"/>
      <c r="G92" s="66"/>
      <c r="H92" s="66"/>
      <c r="I92" s="83"/>
      <c r="J92" s="66"/>
      <c r="K92" s="66"/>
      <c r="L92" s="66"/>
      <c r="M92" s="83"/>
      <c r="N92" s="66"/>
      <c r="O92" s="66"/>
      <c r="P92" s="66"/>
      <c r="Q92" s="64"/>
      <c r="R92" s="64"/>
      <c r="S92" s="64"/>
      <c r="T92" s="64"/>
      <c r="U92" s="64"/>
      <c r="V92" s="64"/>
      <c r="W92" s="64"/>
      <c r="X92" s="64"/>
      <c r="Y92" s="64"/>
      <c r="Z92" s="64"/>
      <c r="AA92" s="64"/>
      <c r="AB92" s="64"/>
      <c r="AC92" s="64"/>
    </row>
    <row r="93" spans="1:29">
      <c r="A93" s="66"/>
      <c r="B93" s="66"/>
      <c r="C93" s="66"/>
      <c r="D93" s="66"/>
      <c r="E93" s="66"/>
      <c r="F93" s="66"/>
      <c r="G93" s="66"/>
      <c r="H93" s="66"/>
      <c r="I93" s="83"/>
      <c r="J93" s="66"/>
      <c r="K93" s="66"/>
      <c r="L93" s="66"/>
      <c r="M93" s="83"/>
      <c r="N93" s="66"/>
      <c r="O93" s="66"/>
      <c r="P93" s="66"/>
      <c r="Q93" s="64"/>
      <c r="R93" s="64"/>
      <c r="S93" s="64"/>
      <c r="T93" s="64"/>
      <c r="U93" s="64"/>
      <c r="V93" s="64"/>
      <c r="W93" s="64"/>
      <c r="X93" s="64"/>
      <c r="Y93" s="64"/>
      <c r="Z93" s="64"/>
      <c r="AA93" s="64"/>
      <c r="AB93" s="64"/>
      <c r="AC93" s="64"/>
    </row>
    <row r="94" spans="1:29">
      <c r="A94" s="66"/>
      <c r="B94" s="66"/>
      <c r="C94" s="66"/>
      <c r="D94" s="66"/>
      <c r="E94" s="66"/>
      <c r="F94" s="66"/>
      <c r="G94" s="66"/>
      <c r="H94" s="66"/>
      <c r="I94" s="83"/>
      <c r="J94" s="66"/>
      <c r="K94" s="66"/>
      <c r="L94" s="66"/>
      <c r="M94" s="83"/>
      <c r="N94" s="66"/>
      <c r="O94" s="66"/>
      <c r="P94" s="66"/>
      <c r="Q94" s="64"/>
      <c r="R94" s="64"/>
      <c r="S94" s="64"/>
      <c r="T94" s="64"/>
      <c r="U94" s="64"/>
      <c r="V94" s="64"/>
      <c r="W94" s="64"/>
      <c r="X94" s="64"/>
      <c r="Y94" s="64"/>
      <c r="Z94" s="64"/>
      <c r="AA94" s="64"/>
      <c r="AB94" s="64"/>
      <c r="AC94" s="64"/>
    </row>
    <row r="95" spans="1:29">
      <c r="A95" s="66"/>
      <c r="B95" s="66"/>
      <c r="C95" s="66"/>
      <c r="D95" s="66"/>
      <c r="E95" s="66"/>
      <c r="F95" s="66"/>
      <c r="G95" s="66"/>
      <c r="H95" s="66"/>
      <c r="I95" s="83"/>
      <c r="J95" s="66"/>
      <c r="K95" s="66"/>
      <c r="L95" s="66"/>
      <c r="M95" s="83"/>
      <c r="N95" s="66"/>
      <c r="O95" s="66"/>
      <c r="P95" s="66"/>
      <c r="Q95" s="64"/>
      <c r="R95" s="64"/>
      <c r="S95" s="64"/>
      <c r="T95" s="64"/>
      <c r="U95" s="64"/>
      <c r="V95" s="64"/>
      <c r="W95" s="64"/>
      <c r="X95" s="64"/>
      <c r="Y95" s="64"/>
      <c r="Z95" s="64"/>
      <c r="AA95" s="64"/>
      <c r="AB95" s="64"/>
      <c r="AC95" s="64"/>
    </row>
    <row r="96" spans="1:29">
      <c r="A96" s="66"/>
      <c r="B96" s="66"/>
      <c r="C96" s="66"/>
      <c r="D96" s="66"/>
      <c r="E96" s="66"/>
      <c r="F96" s="66"/>
      <c r="G96" s="66"/>
      <c r="H96" s="66"/>
      <c r="I96" s="83"/>
      <c r="J96" s="66"/>
      <c r="K96" s="66"/>
      <c r="L96" s="66"/>
      <c r="M96" s="83"/>
      <c r="N96" s="66"/>
      <c r="O96" s="66"/>
      <c r="P96" s="66"/>
      <c r="Q96" s="64"/>
      <c r="R96" s="64"/>
      <c r="S96" s="64"/>
      <c r="T96" s="64"/>
      <c r="U96" s="64"/>
      <c r="V96" s="64"/>
      <c r="W96" s="64"/>
      <c r="X96" s="64"/>
      <c r="Y96" s="64"/>
      <c r="Z96" s="64"/>
      <c r="AA96" s="64"/>
      <c r="AB96" s="64"/>
      <c r="AC96" s="64"/>
    </row>
    <row r="97" spans="1:29">
      <c r="A97" s="66"/>
      <c r="B97" s="66"/>
      <c r="C97" s="66"/>
      <c r="D97" s="66"/>
      <c r="E97" s="66"/>
      <c r="F97" s="66"/>
      <c r="G97" s="66"/>
      <c r="H97" s="66"/>
      <c r="I97" s="83"/>
      <c r="J97" s="66"/>
      <c r="K97" s="66"/>
      <c r="L97" s="66"/>
      <c r="M97" s="83"/>
      <c r="N97" s="66"/>
      <c r="O97" s="66"/>
      <c r="P97" s="66"/>
      <c r="Q97" s="64"/>
      <c r="R97" s="64"/>
      <c r="S97" s="64"/>
      <c r="T97" s="64"/>
      <c r="U97" s="64"/>
      <c r="V97" s="64"/>
      <c r="W97" s="64"/>
      <c r="X97" s="64"/>
      <c r="Y97" s="64"/>
      <c r="Z97" s="64"/>
      <c r="AA97" s="64"/>
      <c r="AB97" s="64"/>
      <c r="AC97" s="64"/>
    </row>
    <row r="98" spans="1:29">
      <c r="A98" s="66"/>
      <c r="B98" s="66"/>
      <c r="C98" s="66"/>
      <c r="D98" s="66"/>
      <c r="E98" s="66"/>
      <c r="F98" s="66"/>
      <c r="G98" s="66"/>
      <c r="H98" s="66"/>
      <c r="I98" s="83"/>
      <c r="J98" s="66"/>
      <c r="K98" s="66"/>
      <c r="L98" s="66"/>
      <c r="M98" s="83"/>
      <c r="N98" s="66"/>
      <c r="O98" s="66"/>
      <c r="P98" s="66"/>
      <c r="Q98" s="64"/>
      <c r="R98" s="64"/>
      <c r="S98" s="64"/>
      <c r="T98" s="64"/>
      <c r="U98" s="64"/>
      <c r="V98" s="64"/>
      <c r="W98" s="64"/>
      <c r="X98" s="64"/>
      <c r="Y98" s="64"/>
      <c r="Z98" s="64"/>
      <c r="AA98" s="64"/>
      <c r="AB98" s="64"/>
      <c r="AC98" s="64"/>
    </row>
    <row r="99" spans="1:29">
      <c r="A99" s="66"/>
      <c r="B99" s="66"/>
      <c r="C99" s="66"/>
      <c r="D99" s="66"/>
      <c r="E99" s="66"/>
      <c r="F99" s="66"/>
      <c r="G99" s="66"/>
      <c r="H99" s="66"/>
      <c r="I99" s="83"/>
      <c r="J99" s="66"/>
      <c r="K99" s="66"/>
      <c r="L99" s="66"/>
      <c r="M99" s="83"/>
      <c r="N99" s="66"/>
      <c r="O99" s="66"/>
      <c r="P99" s="66"/>
      <c r="Q99" s="64"/>
      <c r="R99" s="64"/>
      <c r="S99" s="64"/>
      <c r="T99" s="64"/>
      <c r="U99" s="64"/>
      <c r="V99" s="64"/>
      <c r="W99" s="64"/>
      <c r="X99" s="64"/>
      <c r="Y99" s="64"/>
      <c r="Z99" s="64"/>
      <c r="AA99" s="64"/>
      <c r="AB99" s="64"/>
      <c r="AC99" s="64"/>
    </row>
    <row r="100" spans="1:29">
      <c r="A100" s="66"/>
      <c r="B100" s="66"/>
      <c r="C100" s="66"/>
      <c r="D100" s="66"/>
      <c r="E100" s="66"/>
      <c r="F100" s="66"/>
      <c r="G100" s="66"/>
      <c r="H100" s="66"/>
      <c r="I100" s="83"/>
      <c r="J100" s="66"/>
      <c r="K100" s="66"/>
      <c r="L100" s="66"/>
      <c r="M100" s="83"/>
      <c r="N100" s="66"/>
      <c r="O100" s="66"/>
      <c r="P100" s="66"/>
      <c r="Q100" s="64"/>
      <c r="R100" s="64"/>
      <c r="S100" s="64"/>
      <c r="T100" s="64"/>
      <c r="U100" s="64"/>
      <c r="V100" s="64"/>
      <c r="W100" s="64"/>
      <c r="X100" s="64"/>
      <c r="Y100" s="64"/>
      <c r="Z100" s="64"/>
      <c r="AA100" s="64"/>
      <c r="AB100" s="64"/>
      <c r="AC100" s="64"/>
    </row>
    <row r="101" spans="1:29">
      <c r="A101" s="66"/>
      <c r="B101" s="66"/>
      <c r="C101" s="66"/>
      <c r="D101" s="66"/>
      <c r="E101" s="66"/>
      <c r="F101" s="66"/>
      <c r="G101" s="66"/>
      <c r="H101" s="66"/>
      <c r="I101" s="83"/>
      <c r="J101" s="66"/>
      <c r="K101" s="66"/>
      <c r="L101" s="66"/>
      <c r="M101" s="83"/>
      <c r="N101" s="66"/>
      <c r="O101" s="66"/>
      <c r="P101" s="66"/>
      <c r="Q101" s="64"/>
      <c r="R101" s="64"/>
      <c r="S101" s="64"/>
      <c r="T101" s="64"/>
      <c r="U101" s="64"/>
      <c r="V101" s="64"/>
      <c r="W101" s="64"/>
      <c r="X101" s="64"/>
      <c r="Y101" s="64"/>
      <c r="Z101" s="64"/>
      <c r="AA101" s="64"/>
      <c r="AB101" s="64"/>
      <c r="AC101" s="64"/>
    </row>
    <row r="102" spans="1:29">
      <c r="A102" s="66"/>
      <c r="B102" s="66"/>
      <c r="C102" s="66"/>
      <c r="D102" s="66"/>
      <c r="E102" s="66"/>
      <c r="F102" s="66"/>
      <c r="G102" s="66"/>
      <c r="H102" s="66"/>
      <c r="I102" s="83"/>
      <c r="J102" s="66"/>
      <c r="K102" s="66"/>
      <c r="L102" s="66"/>
      <c r="M102" s="83"/>
      <c r="N102" s="66"/>
      <c r="O102" s="66"/>
      <c r="P102" s="66"/>
      <c r="Q102" s="64"/>
      <c r="R102" s="64"/>
      <c r="S102" s="64"/>
      <c r="T102" s="64"/>
      <c r="U102" s="64"/>
      <c r="V102" s="64"/>
      <c r="W102" s="64"/>
      <c r="X102" s="64"/>
      <c r="Y102" s="64"/>
      <c r="Z102" s="64"/>
      <c r="AA102" s="64"/>
      <c r="AB102" s="64"/>
      <c r="AC102" s="64"/>
    </row>
    <row r="103" spans="1:29">
      <c r="A103" s="66"/>
      <c r="B103" s="66"/>
      <c r="C103" s="66"/>
      <c r="D103" s="66"/>
      <c r="E103" s="66"/>
      <c r="F103" s="66"/>
      <c r="G103" s="66"/>
      <c r="H103" s="66"/>
      <c r="I103" s="83"/>
      <c r="J103" s="66"/>
      <c r="K103" s="66"/>
      <c r="L103" s="66"/>
      <c r="M103" s="83"/>
      <c r="N103" s="66"/>
      <c r="O103" s="66"/>
      <c r="P103" s="66"/>
      <c r="Q103" s="64"/>
      <c r="R103" s="64"/>
      <c r="S103" s="64"/>
      <c r="T103" s="64"/>
      <c r="U103" s="64"/>
      <c r="V103" s="64"/>
      <c r="W103" s="64"/>
      <c r="X103" s="64"/>
      <c r="Y103" s="64"/>
      <c r="Z103" s="64"/>
      <c r="AA103" s="64"/>
      <c r="AB103" s="64"/>
      <c r="AC103" s="64"/>
    </row>
    <row r="104" spans="1:29">
      <c r="A104" s="66"/>
      <c r="B104" s="66"/>
      <c r="C104" s="66"/>
      <c r="D104" s="66"/>
      <c r="E104" s="66"/>
      <c r="F104" s="66"/>
      <c r="G104" s="66"/>
      <c r="H104" s="66"/>
      <c r="I104" s="83"/>
      <c r="J104" s="66"/>
      <c r="K104" s="66"/>
      <c r="L104" s="66"/>
      <c r="M104" s="83"/>
      <c r="N104" s="66"/>
      <c r="O104" s="66"/>
      <c r="P104" s="66"/>
      <c r="Q104" s="64"/>
      <c r="R104" s="64"/>
      <c r="S104" s="64"/>
      <c r="T104" s="64"/>
      <c r="U104" s="64"/>
      <c r="V104" s="64"/>
      <c r="W104" s="64"/>
      <c r="X104" s="64"/>
      <c r="Y104" s="64"/>
      <c r="Z104" s="64"/>
      <c r="AA104" s="64"/>
      <c r="AB104" s="64"/>
      <c r="AC104" s="64"/>
    </row>
    <row r="105" spans="1:29">
      <c r="A105" s="66"/>
      <c r="B105" s="66"/>
      <c r="C105" s="66"/>
      <c r="D105" s="66"/>
      <c r="E105" s="66"/>
      <c r="F105" s="66"/>
      <c r="G105" s="66"/>
      <c r="H105" s="66"/>
      <c r="I105" s="83"/>
      <c r="J105" s="66"/>
      <c r="K105" s="66"/>
      <c r="L105" s="66"/>
      <c r="M105" s="83"/>
      <c r="N105" s="66"/>
      <c r="O105" s="66"/>
      <c r="P105" s="66"/>
      <c r="Q105" s="64"/>
      <c r="R105" s="64"/>
      <c r="S105" s="64"/>
      <c r="T105" s="64"/>
      <c r="U105" s="64"/>
      <c r="V105" s="64"/>
      <c r="W105" s="64"/>
      <c r="X105" s="64"/>
      <c r="Y105" s="64"/>
      <c r="Z105" s="64"/>
      <c r="AA105" s="64"/>
      <c r="AB105" s="64"/>
      <c r="AC105" s="64"/>
    </row>
    <row r="106" spans="1:29">
      <c r="A106" s="66"/>
      <c r="B106" s="66"/>
      <c r="C106" s="66"/>
      <c r="D106" s="66"/>
      <c r="E106" s="66"/>
      <c r="F106" s="66"/>
      <c r="G106" s="66"/>
      <c r="H106" s="66"/>
      <c r="I106" s="83"/>
      <c r="J106" s="66"/>
      <c r="K106" s="66"/>
      <c r="L106" s="66"/>
      <c r="M106" s="83"/>
      <c r="N106" s="66"/>
      <c r="O106" s="66"/>
      <c r="P106" s="66"/>
      <c r="Q106" s="64"/>
      <c r="R106" s="64"/>
      <c r="S106" s="64"/>
      <c r="T106" s="64"/>
      <c r="U106" s="64"/>
      <c r="V106" s="64"/>
      <c r="W106" s="64"/>
      <c r="X106" s="64"/>
      <c r="Y106" s="64"/>
      <c r="Z106" s="64"/>
      <c r="AA106" s="64"/>
      <c r="AB106" s="64"/>
      <c r="AC106" s="64"/>
    </row>
    <row r="107" spans="1:29">
      <c r="A107" s="66"/>
      <c r="B107" s="66"/>
      <c r="C107" s="66"/>
      <c r="D107" s="66"/>
      <c r="E107" s="66"/>
      <c r="F107" s="66"/>
      <c r="G107" s="66"/>
      <c r="H107" s="66"/>
      <c r="I107" s="83"/>
      <c r="J107" s="66"/>
      <c r="K107" s="66"/>
      <c r="L107" s="66"/>
      <c r="M107" s="83"/>
      <c r="N107" s="66"/>
      <c r="O107" s="66"/>
      <c r="P107" s="66"/>
      <c r="Q107" s="64"/>
      <c r="R107" s="64"/>
      <c r="S107" s="64"/>
      <c r="T107" s="64"/>
      <c r="U107" s="64"/>
      <c r="V107" s="64"/>
      <c r="W107" s="64"/>
      <c r="X107" s="64"/>
      <c r="Y107" s="64"/>
      <c r="Z107" s="64"/>
      <c r="AA107" s="64"/>
      <c r="AB107" s="64"/>
      <c r="AC107" s="64"/>
    </row>
    <row r="108" spans="1:29">
      <c r="A108" s="66"/>
      <c r="B108" s="66"/>
      <c r="C108" s="66"/>
      <c r="D108" s="66"/>
      <c r="E108" s="66"/>
      <c r="F108" s="66"/>
      <c r="G108" s="66"/>
      <c r="H108" s="66"/>
      <c r="I108" s="83"/>
      <c r="J108" s="66"/>
      <c r="K108" s="66"/>
      <c r="L108" s="66"/>
      <c r="M108" s="83"/>
      <c r="N108" s="66"/>
      <c r="O108" s="66"/>
      <c r="P108" s="66"/>
      <c r="Q108" s="64"/>
      <c r="R108" s="64"/>
      <c r="S108" s="64"/>
      <c r="T108" s="64"/>
      <c r="U108" s="64"/>
      <c r="V108" s="64"/>
      <c r="W108" s="64"/>
      <c r="X108" s="64"/>
      <c r="Y108" s="64"/>
      <c r="Z108" s="64"/>
      <c r="AA108" s="64"/>
      <c r="AB108" s="64"/>
      <c r="AC108" s="64"/>
    </row>
    <row r="109" spans="1:29">
      <c r="A109" s="66"/>
      <c r="B109" s="66"/>
      <c r="C109" s="66"/>
      <c r="D109" s="66"/>
      <c r="E109" s="66"/>
      <c r="F109" s="66"/>
      <c r="G109" s="66"/>
      <c r="H109" s="66"/>
      <c r="I109" s="83"/>
      <c r="J109" s="66"/>
      <c r="K109" s="66"/>
      <c r="L109" s="66"/>
      <c r="M109" s="83"/>
      <c r="N109" s="66"/>
      <c r="O109" s="66"/>
      <c r="P109" s="66"/>
      <c r="Q109" s="64"/>
      <c r="R109" s="64"/>
      <c r="S109" s="64"/>
      <c r="T109" s="64"/>
      <c r="U109" s="64"/>
      <c r="V109" s="64"/>
      <c r="W109" s="64"/>
      <c r="X109" s="64"/>
      <c r="Y109" s="64"/>
      <c r="Z109" s="64"/>
      <c r="AA109" s="64"/>
      <c r="AB109" s="64"/>
      <c r="AC109" s="64"/>
    </row>
    <row r="110" spans="1:29">
      <c r="A110" s="66"/>
      <c r="B110" s="66"/>
      <c r="C110" s="66"/>
      <c r="D110" s="66"/>
      <c r="E110" s="66"/>
      <c r="F110" s="66"/>
      <c r="G110" s="66"/>
      <c r="H110" s="66"/>
      <c r="I110" s="83"/>
      <c r="J110" s="66"/>
      <c r="K110" s="66"/>
      <c r="L110" s="66"/>
      <c r="M110" s="83"/>
      <c r="N110" s="66"/>
      <c r="O110" s="66"/>
      <c r="P110" s="66"/>
      <c r="Q110" s="64"/>
      <c r="R110" s="64"/>
      <c r="S110" s="64"/>
      <c r="T110" s="64"/>
      <c r="U110" s="64"/>
      <c r="V110" s="64"/>
      <c r="W110" s="64"/>
      <c r="X110" s="64"/>
      <c r="Y110" s="64"/>
      <c r="Z110" s="64"/>
      <c r="AA110" s="64"/>
      <c r="AB110" s="64"/>
      <c r="AC110" s="64"/>
    </row>
    <row r="111" spans="1:29">
      <c r="A111" s="66"/>
      <c r="B111" s="66"/>
      <c r="C111" s="66"/>
      <c r="D111" s="66"/>
      <c r="E111" s="66"/>
      <c r="F111" s="66"/>
      <c r="G111" s="66"/>
      <c r="H111" s="66"/>
      <c r="I111" s="83"/>
      <c r="J111" s="66"/>
      <c r="K111" s="66"/>
      <c r="L111" s="66"/>
      <c r="M111" s="83"/>
      <c r="N111" s="66"/>
      <c r="O111" s="66"/>
      <c r="P111" s="66"/>
      <c r="Q111" s="64"/>
      <c r="R111" s="64"/>
      <c r="S111" s="64"/>
      <c r="T111" s="64"/>
      <c r="U111" s="64"/>
      <c r="V111" s="64"/>
      <c r="W111" s="64"/>
      <c r="X111" s="64"/>
      <c r="Y111" s="64"/>
      <c r="Z111" s="64"/>
      <c r="AA111" s="64"/>
      <c r="AB111" s="64"/>
      <c r="AC111" s="64"/>
    </row>
    <row r="112" spans="1:29">
      <c r="A112" s="66"/>
      <c r="B112" s="66"/>
      <c r="C112" s="66"/>
      <c r="D112" s="66"/>
      <c r="E112" s="66"/>
      <c r="F112" s="66"/>
      <c r="G112" s="66"/>
      <c r="H112" s="66"/>
      <c r="I112" s="83"/>
      <c r="J112" s="66"/>
      <c r="K112" s="66"/>
      <c r="L112" s="66"/>
      <c r="M112" s="83"/>
      <c r="N112" s="66"/>
      <c r="O112" s="66"/>
      <c r="P112" s="66"/>
      <c r="Q112" s="64"/>
      <c r="R112" s="64"/>
      <c r="S112" s="64"/>
      <c r="T112" s="64"/>
      <c r="U112" s="64"/>
      <c r="V112" s="64"/>
      <c r="W112" s="64"/>
      <c r="X112" s="64"/>
      <c r="Y112" s="64"/>
      <c r="Z112" s="64"/>
      <c r="AA112" s="64"/>
      <c r="AB112" s="64"/>
      <c r="AC112" s="64"/>
    </row>
    <row r="113" spans="1:29">
      <c r="A113" s="66"/>
      <c r="B113" s="66"/>
      <c r="C113" s="66"/>
      <c r="D113" s="66"/>
      <c r="E113" s="66"/>
      <c r="F113" s="66"/>
      <c r="G113" s="66"/>
      <c r="H113" s="66"/>
      <c r="I113" s="83"/>
      <c r="J113" s="66"/>
      <c r="K113" s="66"/>
      <c r="L113" s="66"/>
      <c r="M113" s="83"/>
      <c r="N113" s="66"/>
      <c r="O113" s="66"/>
      <c r="P113" s="66"/>
      <c r="Q113" s="64"/>
      <c r="R113" s="64"/>
      <c r="S113" s="64"/>
      <c r="T113" s="64"/>
      <c r="U113" s="64"/>
      <c r="V113" s="64"/>
      <c r="W113" s="64"/>
      <c r="X113" s="64"/>
      <c r="Y113" s="64"/>
      <c r="Z113" s="64"/>
      <c r="AA113" s="64"/>
      <c r="AB113" s="64"/>
      <c r="AC113" s="64"/>
    </row>
    <row r="114" spans="1:29">
      <c r="A114" s="66"/>
      <c r="B114" s="66"/>
      <c r="C114" s="66"/>
      <c r="D114" s="66"/>
      <c r="E114" s="66"/>
      <c r="F114" s="66"/>
      <c r="G114" s="66"/>
      <c r="H114" s="66"/>
      <c r="I114" s="83"/>
      <c r="J114" s="66"/>
      <c r="K114" s="66"/>
      <c r="L114" s="66"/>
      <c r="M114" s="83"/>
      <c r="N114" s="66"/>
      <c r="O114" s="66"/>
      <c r="P114" s="66"/>
      <c r="Q114" s="64"/>
      <c r="R114" s="64"/>
      <c r="S114" s="64"/>
      <c r="T114" s="64"/>
      <c r="U114" s="64"/>
      <c r="V114" s="64"/>
      <c r="W114" s="64"/>
      <c r="X114" s="64"/>
      <c r="Y114" s="64"/>
      <c r="Z114" s="64"/>
      <c r="AA114" s="64"/>
      <c r="AB114" s="64"/>
      <c r="AC114" s="64"/>
    </row>
    <row r="115" spans="1:29">
      <c r="A115" s="66"/>
      <c r="B115" s="66"/>
      <c r="C115" s="66"/>
      <c r="D115" s="66"/>
      <c r="E115" s="66"/>
      <c r="F115" s="66"/>
      <c r="G115" s="66"/>
      <c r="H115" s="66"/>
      <c r="I115" s="83"/>
      <c r="J115" s="66"/>
      <c r="K115" s="66"/>
      <c r="L115" s="66"/>
      <c r="M115" s="83"/>
      <c r="N115" s="66"/>
      <c r="O115" s="66"/>
      <c r="P115" s="66"/>
      <c r="Q115" s="64"/>
      <c r="R115" s="64"/>
      <c r="S115" s="64"/>
      <c r="T115" s="64"/>
      <c r="U115" s="64"/>
      <c r="V115" s="64"/>
      <c r="W115" s="64"/>
      <c r="X115" s="64"/>
      <c r="Y115" s="64"/>
      <c r="Z115" s="64"/>
      <c r="AA115" s="64"/>
      <c r="AB115" s="64"/>
      <c r="AC115" s="64"/>
    </row>
    <row r="116" spans="1:29">
      <c r="A116" s="66"/>
      <c r="B116" s="66"/>
      <c r="C116" s="66"/>
      <c r="D116" s="66"/>
      <c r="E116" s="66"/>
      <c r="F116" s="66"/>
      <c r="G116" s="66"/>
      <c r="H116" s="66"/>
      <c r="I116" s="83"/>
      <c r="J116" s="66"/>
      <c r="K116" s="66"/>
      <c r="L116" s="66"/>
      <c r="M116" s="83"/>
      <c r="N116" s="66"/>
      <c r="O116" s="66"/>
      <c r="P116" s="66"/>
      <c r="Q116" s="64"/>
      <c r="R116" s="64"/>
      <c r="S116" s="64"/>
      <c r="T116" s="64"/>
      <c r="U116" s="64"/>
      <c r="V116" s="64"/>
      <c r="W116" s="64"/>
      <c r="X116" s="64"/>
      <c r="Y116" s="64"/>
      <c r="Z116" s="64"/>
      <c r="AA116" s="64"/>
      <c r="AB116" s="64"/>
      <c r="AC116" s="64"/>
    </row>
    <row r="117" spans="1:29">
      <c r="A117" s="66"/>
      <c r="B117" s="66"/>
      <c r="C117" s="66"/>
      <c r="D117" s="66"/>
      <c r="E117" s="66"/>
      <c r="F117" s="66"/>
      <c r="G117" s="66"/>
      <c r="H117" s="66"/>
      <c r="I117" s="83"/>
      <c r="J117" s="66"/>
      <c r="K117" s="66"/>
      <c r="L117" s="66"/>
      <c r="M117" s="83"/>
      <c r="N117" s="66"/>
      <c r="O117" s="66"/>
      <c r="P117" s="66"/>
      <c r="Q117" s="64"/>
      <c r="R117" s="64"/>
      <c r="S117" s="64"/>
      <c r="T117" s="64"/>
      <c r="U117" s="64"/>
      <c r="V117" s="64"/>
      <c r="W117" s="64"/>
      <c r="X117" s="64"/>
      <c r="Y117" s="64"/>
      <c r="Z117" s="64"/>
      <c r="AA117" s="64"/>
      <c r="AB117" s="64"/>
      <c r="AC117" s="64"/>
    </row>
    <row r="118" spans="1:29">
      <c r="A118" s="66"/>
      <c r="B118" s="66"/>
      <c r="C118" s="66"/>
      <c r="D118" s="66"/>
      <c r="E118" s="66"/>
      <c r="F118" s="66"/>
      <c r="G118" s="66"/>
      <c r="H118" s="66"/>
      <c r="I118" s="83"/>
      <c r="J118" s="66"/>
      <c r="K118" s="66"/>
      <c r="L118" s="66"/>
      <c r="M118" s="83"/>
      <c r="N118" s="66"/>
      <c r="O118" s="66"/>
      <c r="P118" s="66"/>
      <c r="Q118" s="64"/>
      <c r="R118" s="64"/>
      <c r="S118" s="64"/>
      <c r="T118" s="64"/>
      <c r="U118" s="64"/>
      <c r="V118" s="64"/>
      <c r="W118" s="64"/>
      <c r="X118" s="64"/>
      <c r="Y118" s="64"/>
      <c r="Z118" s="64"/>
      <c r="AA118" s="64"/>
      <c r="AB118" s="64"/>
      <c r="AC118" s="64"/>
    </row>
    <row r="119" spans="1:29">
      <c r="A119" s="66"/>
      <c r="B119" s="66"/>
      <c r="C119" s="66"/>
      <c r="D119" s="66"/>
      <c r="E119" s="66"/>
      <c r="F119" s="66"/>
      <c r="G119" s="66"/>
      <c r="H119" s="66"/>
      <c r="I119" s="83"/>
      <c r="J119" s="66"/>
      <c r="K119" s="66"/>
      <c r="L119" s="66"/>
      <c r="M119" s="83"/>
      <c r="N119" s="66"/>
      <c r="O119" s="66"/>
      <c r="P119" s="66"/>
      <c r="Q119" s="64"/>
      <c r="R119" s="64"/>
      <c r="S119" s="64"/>
      <c r="T119" s="64"/>
      <c r="U119" s="64"/>
      <c r="V119" s="64"/>
      <c r="W119" s="64"/>
      <c r="X119" s="64"/>
      <c r="Y119" s="64"/>
      <c r="Z119" s="64"/>
      <c r="AA119" s="64"/>
      <c r="AB119" s="64"/>
      <c r="AC119" s="64"/>
    </row>
    <row r="120" spans="1:29">
      <c r="A120" s="66"/>
      <c r="B120" s="66"/>
      <c r="C120" s="66"/>
      <c r="D120" s="66"/>
      <c r="E120" s="66"/>
      <c r="F120" s="66"/>
      <c r="G120" s="66"/>
      <c r="H120" s="66"/>
      <c r="I120" s="83"/>
      <c r="J120" s="66"/>
      <c r="K120" s="66"/>
      <c r="L120" s="66"/>
      <c r="M120" s="83"/>
      <c r="N120" s="66"/>
      <c r="O120" s="66"/>
      <c r="P120" s="66"/>
      <c r="Q120" s="64"/>
      <c r="R120" s="64"/>
      <c r="S120" s="64"/>
      <c r="T120" s="64"/>
      <c r="U120" s="64"/>
      <c r="V120" s="64"/>
      <c r="W120" s="64"/>
      <c r="X120" s="64"/>
      <c r="Y120" s="64"/>
      <c r="Z120" s="64"/>
      <c r="AA120" s="64"/>
      <c r="AB120" s="64"/>
      <c r="AC120" s="64"/>
    </row>
    <row r="121" spans="1:29">
      <c r="A121" s="66"/>
      <c r="B121" s="66"/>
      <c r="C121" s="66"/>
      <c r="D121" s="66"/>
      <c r="E121" s="66"/>
      <c r="F121" s="66"/>
      <c r="G121" s="66"/>
      <c r="H121" s="66"/>
      <c r="I121" s="83"/>
      <c r="J121" s="66"/>
      <c r="K121" s="66"/>
      <c r="L121" s="66"/>
      <c r="M121" s="83"/>
      <c r="N121" s="66"/>
      <c r="O121" s="66"/>
      <c r="P121" s="66"/>
      <c r="Q121" s="64"/>
      <c r="R121" s="64"/>
      <c r="S121" s="64"/>
      <c r="T121" s="64"/>
      <c r="U121" s="64"/>
      <c r="V121" s="64"/>
      <c r="W121" s="64"/>
      <c r="X121" s="64"/>
      <c r="Y121" s="64"/>
      <c r="Z121" s="64"/>
      <c r="AA121" s="64"/>
      <c r="AB121" s="64"/>
      <c r="AC121" s="64"/>
    </row>
    <row r="122" spans="1:29">
      <c r="A122" s="66"/>
      <c r="B122" s="66"/>
      <c r="C122" s="66"/>
      <c r="D122" s="66"/>
      <c r="E122" s="66"/>
      <c r="F122" s="66"/>
      <c r="G122" s="66"/>
      <c r="H122" s="66"/>
      <c r="I122" s="83"/>
      <c r="J122" s="66"/>
      <c r="K122" s="66"/>
      <c r="L122" s="66"/>
      <c r="M122" s="83"/>
      <c r="N122" s="66"/>
      <c r="O122" s="66"/>
      <c r="P122" s="66"/>
      <c r="Q122" s="64"/>
      <c r="R122" s="64"/>
      <c r="S122" s="64"/>
      <c r="T122" s="64"/>
      <c r="U122" s="64"/>
      <c r="V122" s="64"/>
      <c r="W122" s="64"/>
      <c r="X122" s="64"/>
      <c r="Y122" s="64"/>
      <c r="Z122" s="64"/>
      <c r="AA122" s="64"/>
      <c r="AB122" s="64"/>
      <c r="AC122" s="64"/>
    </row>
    <row r="123" spans="1:29">
      <c r="A123" s="66"/>
      <c r="B123" s="66"/>
      <c r="C123" s="66"/>
      <c r="D123" s="66"/>
      <c r="E123" s="66"/>
      <c r="F123" s="66"/>
      <c r="G123" s="66"/>
      <c r="H123" s="66"/>
      <c r="I123" s="83"/>
      <c r="J123" s="66"/>
      <c r="K123" s="66"/>
      <c r="L123" s="66"/>
      <c r="M123" s="83"/>
      <c r="N123" s="66"/>
      <c r="O123" s="66"/>
      <c r="P123" s="66"/>
      <c r="Q123" s="64"/>
      <c r="R123" s="64"/>
      <c r="S123" s="64"/>
      <c r="T123" s="64"/>
      <c r="U123" s="64"/>
      <c r="V123" s="64"/>
      <c r="W123" s="64"/>
      <c r="X123" s="64"/>
      <c r="Y123" s="64"/>
      <c r="Z123" s="64"/>
      <c r="AA123" s="64"/>
      <c r="AB123" s="64"/>
      <c r="AC123" s="64"/>
    </row>
    <row r="124" spans="1:29">
      <c r="A124" s="66"/>
      <c r="B124" s="66"/>
      <c r="C124" s="66"/>
      <c r="D124" s="66"/>
      <c r="E124" s="66"/>
      <c r="F124" s="66"/>
      <c r="G124" s="66"/>
      <c r="H124" s="66"/>
      <c r="I124" s="83"/>
      <c r="J124" s="66"/>
      <c r="K124" s="66"/>
      <c r="L124" s="66"/>
      <c r="M124" s="83"/>
      <c r="N124" s="66"/>
      <c r="O124" s="66"/>
      <c r="P124" s="66"/>
      <c r="Q124" s="64"/>
      <c r="R124" s="64"/>
      <c r="S124" s="64"/>
      <c r="T124" s="64"/>
      <c r="U124" s="64"/>
      <c r="V124" s="64"/>
      <c r="W124" s="64"/>
      <c r="X124" s="64"/>
      <c r="Y124" s="64"/>
      <c r="Z124" s="64"/>
      <c r="AA124" s="64"/>
      <c r="AB124" s="64"/>
      <c r="AC124" s="64"/>
    </row>
    <row r="125" spans="1:29">
      <c r="A125" s="66"/>
      <c r="B125" s="66"/>
      <c r="C125" s="66"/>
      <c r="D125" s="66"/>
      <c r="E125" s="66"/>
      <c r="F125" s="66"/>
      <c r="G125" s="66"/>
      <c r="H125" s="66"/>
      <c r="I125" s="83"/>
      <c r="J125" s="66"/>
      <c r="K125" s="66"/>
      <c r="L125" s="66"/>
      <c r="M125" s="83"/>
      <c r="N125" s="66"/>
      <c r="O125" s="66"/>
      <c r="P125" s="66"/>
      <c r="Q125" s="64"/>
      <c r="R125" s="64"/>
      <c r="S125" s="64"/>
      <c r="T125" s="64"/>
      <c r="U125" s="64"/>
      <c r="V125" s="64"/>
      <c r="W125" s="64"/>
      <c r="X125" s="64"/>
      <c r="Y125" s="64"/>
      <c r="Z125" s="64"/>
      <c r="AA125" s="64"/>
      <c r="AB125" s="64"/>
      <c r="AC125" s="64"/>
    </row>
    <row r="126" spans="1:29">
      <c r="A126" s="66"/>
      <c r="B126" s="66"/>
      <c r="C126" s="66"/>
      <c r="D126" s="66"/>
      <c r="E126" s="66"/>
      <c r="F126" s="66"/>
      <c r="G126" s="66"/>
      <c r="H126" s="66"/>
      <c r="I126" s="83"/>
      <c r="J126" s="66"/>
      <c r="K126" s="66"/>
      <c r="L126" s="66"/>
      <c r="M126" s="83"/>
      <c r="N126" s="66"/>
      <c r="O126" s="66"/>
      <c r="P126" s="66"/>
      <c r="Q126" s="64"/>
      <c r="R126" s="64"/>
      <c r="S126" s="64"/>
      <c r="T126" s="64"/>
      <c r="U126" s="64"/>
      <c r="V126" s="64"/>
      <c r="W126" s="64"/>
      <c r="X126" s="64"/>
      <c r="Y126" s="64"/>
      <c r="Z126" s="64"/>
      <c r="AA126" s="64"/>
      <c r="AB126" s="64"/>
      <c r="AC126" s="64"/>
    </row>
    <row r="127" spans="1:29">
      <c r="A127" s="66"/>
      <c r="B127" s="66"/>
      <c r="C127" s="66"/>
      <c r="D127" s="66"/>
      <c r="E127" s="66"/>
      <c r="F127" s="66"/>
      <c r="G127" s="66"/>
      <c r="H127" s="66"/>
      <c r="I127" s="83"/>
      <c r="J127" s="66"/>
      <c r="K127" s="66"/>
      <c r="L127" s="66"/>
      <c r="M127" s="83"/>
      <c r="N127" s="66"/>
      <c r="O127" s="66"/>
      <c r="P127" s="66"/>
      <c r="Q127" s="64"/>
      <c r="R127" s="64"/>
      <c r="S127" s="64"/>
      <c r="T127" s="64"/>
      <c r="U127" s="64"/>
      <c r="V127" s="64"/>
      <c r="W127" s="64"/>
      <c r="X127" s="64"/>
      <c r="Y127" s="64"/>
      <c r="Z127" s="64"/>
      <c r="AA127" s="64"/>
      <c r="AB127" s="64"/>
      <c r="AC127" s="64"/>
    </row>
    <row r="128" spans="1:29">
      <c r="A128" s="66"/>
      <c r="B128" s="66"/>
      <c r="C128" s="66"/>
      <c r="D128" s="66"/>
      <c r="E128" s="66"/>
      <c r="F128" s="66"/>
      <c r="G128" s="66"/>
      <c r="H128" s="66"/>
      <c r="I128" s="83"/>
      <c r="J128" s="66"/>
      <c r="K128" s="66"/>
      <c r="L128" s="66"/>
      <c r="M128" s="83"/>
      <c r="N128" s="66"/>
      <c r="O128" s="66"/>
      <c r="P128" s="66"/>
      <c r="Q128" s="64"/>
      <c r="R128" s="64"/>
      <c r="S128" s="64"/>
      <c r="T128" s="64"/>
      <c r="U128" s="64"/>
      <c r="V128" s="64"/>
      <c r="W128" s="64"/>
      <c r="X128" s="64"/>
      <c r="Y128" s="64"/>
      <c r="Z128" s="64"/>
      <c r="AA128" s="64"/>
      <c r="AB128" s="64"/>
      <c r="AC128" s="64"/>
    </row>
    <row r="129" spans="1:29">
      <c r="A129" s="66"/>
      <c r="B129" s="66"/>
      <c r="C129" s="66"/>
      <c r="D129" s="66"/>
      <c r="E129" s="66"/>
      <c r="F129" s="66"/>
      <c r="G129" s="66"/>
      <c r="H129" s="66"/>
      <c r="I129" s="83"/>
      <c r="J129" s="66"/>
      <c r="K129" s="66"/>
      <c r="L129" s="66"/>
      <c r="M129" s="83"/>
      <c r="N129" s="66"/>
      <c r="O129" s="66"/>
      <c r="P129" s="66"/>
      <c r="Q129" s="64"/>
      <c r="R129" s="64"/>
      <c r="S129" s="64"/>
      <c r="T129" s="64"/>
      <c r="U129" s="64"/>
      <c r="V129" s="64"/>
      <c r="W129" s="64"/>
      <c r="X129" s="64"/>
      <c r="Y129" s="64"/>
      <c r="Z129" s="64"/>
      <c r="AA129" s="64"/>
      <c r="AB129" s="64"/>
      <c r="AC129" s="64"/>
    </row>
    <row r="130" spans="1:29">
      <c r="A130" s="66"/>
      <c r="B130" s="66"/>
      <c r="C130" s="66"/>
      <c r="D130" s="66"/>
      <c r="E130" s="66"/>
      <c r="F130" s="66"/>
      <c r="G130" s="66"/>
      <c r="H130" s="66"/>
      <c r="I130" s="83"/>
      <c r="J130" s="66"/>
      <c r="K130" s="66"/>
      <c r="L130" s="66"/>
      <c r="M130" s="83"/>
      <c r="N130" s="66"/>
      <c r="O130" s="66"/>
      <c r="P130" s="66"/>
      <c r="Q130" s="64"/>
      <c r="R130" s="64"/>
      <c r="S130" s="64"/>
      <c r="T130" s="64"/>
      <c r="U130" s="64"/>
      <c r="V130" s="64"/>
      <c r="W130" s="64"/>
      <c r="X130" s="64"/>
      <c r="Y130" s="64"/>
      <c r="Z130" s="64"/>
      <c r="AA130" s="64"/>
      <c r="AB130" s="64"/>
      <c r="AC130" s="64"/>
    </row>
    <row r="131" spans="1:29">
      <c r="A131" s="66"/>
      <c r="B131" s="66"/>
      <c r="C131" s="66"/>
      <c r="D131" s="66"/>
      <c r="E131" s="66"/>
      <c r="F131" s="66"/>
      <c r="G131" s="66"/>
      <c r="H131" s="66"/>
      <c r="I131" s="83"/>
      <c r="J131" s="66"/>
      <c r="K131" s="66"/>
      <c r="L131" s="66"/>
      <c r="M131" s="83"/>
      <c r="N131" s="66"/>
      <c r="O131" s="66"/>
      <c r="P131" s="66"/>
      <c r="Q131" s="64"/>
      <c r="R131" s="64"/>
      <c r="S131" s="64"/>
      <c r="T131" s="64"/>
      <c r="U131" s="64"/>
      <c r="V131" s="64"/>
      <c r="W131" s="64"/>
      <c r="X131" s="64"/>
      <c r="Y131" s="64"/>
      <c r="Z131" s="64"/>
      <c r="AA131" s="64"/>
      <c r="AB131" s="64"/>
      <c r="AC131" s="64"/>
    </row>
    <row r="132" spans="1:29">
      <c r="A132" s="66"/>
      <c r="B132" s="66"/>
      <c r="C132" s="66"/>
      <c r="D132" s="66"/>
      <c r="E132" s="66"/>
      <c r="F132" s="66"/>
      <c r="G132" s="66"/>
      <c r="H132" s="66"/>
      <c r="I132" s="83"/>
      <c r="J132" s="66"/>
      <c r="K132" s="66"/>
      <c r="L132" s="66"/>
      <c r="M132" s="83"/>
      <c r="N132" s="66"/>
      <c r="O132" s="66"/>
      <c r="P132" s="66"/>
      <c r="Q132" s="64"/>
      <c r="R132" s="64"/>
      <c r="S132" s="64"/>
      <c r="T132" s="64"/>
      <c r="U132" s="64"/>
      <c r="V132" s="64"/>
      <c r="W132" s="64"/>
      <c r="X132" s="64"/>
      <c r="Y132" s="64"/>
      <c r="Z132" s="64"/>
      <c r="AA132" s="64"/>
      <c r="AB132" s="64"/>
      <c r="AC132" s="64"/>
    </row>
    <row r="133" spans="1:29">
      <c r="A133" s="66"/>
      <c r="B133" s="66"/>
      <c r="C133" s="66"/>
      <c r="D133" s="66"/>
      <c r="E133" s="66"/>
      <c r="F133" s="66"/>
      <c r="G133" s="66"/>
      <c r="H133" s="66"/>
      <c r="I133" s="83"/>
      <c r="J133" s="66"/>
      <c r="K133" s="66"/>
      <c r="L133" s="66"/>
      <c r="M133" s="83"/>
      <c r="N133" s="66"/>
      <c r="O133" s="66"/>
      <c r="P133" s="66"/>
      <c r="Q133" s="64"/>
      <c r="R133" s="64"/>
      <c r="S133" s="64"/>
      <c r="T133" s="64"/>
      <c r="U133" s="64"/>
      <c r="V133" s="64"/>
      <c r="W133" s="64"/>
      <c r="X133" s="64"/>
      <c r="Y133" s="64"/>
      <c r="Z133" s="64"/>
      <c r="AA133" s="64"/>
      <c r="AB133" s="64"/>
      <c r="AC133" s="64"/>
    </row>
    <row r="134" spans="1:29">
      <c r="A134" s="66"/>
      <c r="B134" s="66"/>
      <c r="C134" s="66"/>
      <c r="D134" s="66"/>
      <c r="E134" s="66"/>
      <c r="F134" s="66"/>
      <c r="G134" s="66"/>
      <c r="H134" s="66"/>
      <c r="I134" s="83"/>
      <c r="J134" s="66"/>
      <c r="K134" s="66"/>
      <c r="L134" s="66"/>
      <c r="M134" s="83"/>
      <c r="N134" s="66"/>
      <c r="O134" s="66"/>
      <c r="P134" s="66"/>
      <c r="Q134" s="64"/>
      <c r="R134" s="64"/>
      <c r="S134" s="64"/>
      <c r="T134" s="64"/>
      <c r="U134" s="64"/>
      <c r="V134" s="64"/>
      <c r="W134" s="64"/>
      <c r="X134" s="64"/>
      <c r="Y134" s="64"/>
      <c r="Z134" s="64"/>
      <c r="AA134" s="64"/>
      <c r="AB134" s="64"/>
      <c r="AC134" s="64"/>
    </row>
    <row r="135" spans="1:29">
      <c r="A135" s="66"/>
      <c r="B135" s="66"/>
      <c r="C135" s="66"/>
      <c r="D135" s="66"/>
      <c r="E135" s="66"/>
      <c r="F135" s="66"/>
      <c r="G135" s="66"/>
      <c r="H135" s="66"/>
      <c r="I135" s="83"/>
      <c r="J135" s="66"/>
      <c r="K135" s="66"/>
      <c r="L135" s="66"/>
      <c r="M135" s="83"/>
      <c r="N135" s="66"/>
      <c r="O135" s="66"/>
      <c r="P135" s="66"/>
      <c r="Q135" s="64"/>
      <c r="R135" s="64"/>
      <c r="S135" s="64"/>
      <c r="T135" s="64"/>
      <c r="U135" s="64"/>
      <c r="V135" s="64"/>
      <c r="W135" s="64"/>
      <c r="X135" s="64"/>
      <c r="Y135" s="64"/>
      <c r="Z135" s="64"/>
      <c r="AA135" s="64"/>
      <c r="AB135" s="64"/>
      <c r="AC135" s="64"/>
    </row>
    <row r="136" spans="1:29">
      <c r="A136" s="66"/>
      <c r="B136" s="66"/>
      <c r="C136" s="66"/>
      <c r="D136" s="66"/>
      <c r="E136" s="66"/>
      <c r="F136" s="66"/>
      <c r="G136" s="66"/>
      <c r="H136" s="66"/>
      <c r="I136" s="83"/>
      <c r="J136" s="66"/>
      <c r="K136" s="66"/>
      <c r="L136" s="66"/>
      <c r="M136" s="83"/>
      <c r="N136" s="66"/>
      <c r="O136" s="66"/>
      <c r="P136" s="66"/>
      <c r="Q136" s="64"/>
      <c r="R136" s="64"/>
      <c r="S136" s="64"/>
      <c r="T136" s="64"/>
      <c r="U136" s="64"/>
      <c r="V136" s="64"/>
      <c r="W136" s="64"/>
      <c r="X136" s="64"/>
      <c r="Y136" s="64"/>
      <c r="Z136" s="64"/>
      <c r="AA136" s="64"/>
      <c r="AB136" s="64"/>
      <c r="AC136" s="64"/>
    </row>
    <row r="137" spans="1:29">
      <c r="A137" s="66"/>
      <c r="B137" s="66"/>
      <c r="C137" s="66"/>
      <c r="D137" s="66"/>
      <c r="E137" s="66"/>
      <c r="F137" s="66"/>
      <c r="G137" s="66"/>
      <c r="H137" s="66"/>
      <c r="I137" s="83"/>
      <c r="J137" s="66"/>
      <c r="K137" s="66"/>
      <c r="L137" s="66"/>
      <c r="M137" s="83"/>
      <c r="N137" s="66"/>
      <c r="O137" s="66"/>
      <c r="P137" s="66"/>
      <c r="Q137" s="64"/>
      <c r="R137" s="64"/>
      <c r="S137" s="64"/>
      <c r="T137" s="64"/>
      <c r="U137" s="64"/>
      <c r="V137" s="64"/>
      <c r="W137" s="64"/>
      <c r="X137" s="64"/>
      <c r="Y137" s="64"/>
      <c r="Z137" s="64"/>
      <c r="AA137" s="64"/>
      <c r="AB137" s="64"/>
      <c r="AC137" s="64"/>
    </row>
    <row r="138" spans="1:29">
      <c r="A138" s="66"/>
      <c r="B138" s="66"/>
      <c r="C138" s="66"/>
      <c r="D138" s="66"/>
      <c r="E138" s="66"/>
      <c r="F138" s="66"/>
      <c r="G138" s="66"/>
      <c r="H138" s="66"/>
      <c r="I138" s="83"/>
      <c r="J138" s="66"/>
      <c r="K138" s="66"/>
      <c r="L138" s="66"/>
      <c r="M138" s="83"/>
      <c r="N138" s="66"/>
      <c r="O138" s="66"/>
      <c r="P138" s="66"/>
      <c r="Q138" s="64"/>
      <c r="R138" s="64"/>
      <c r="S138" s="64"/>
      <c r="T138" s="64"/>
      <c r="U138" s="64"/>
      <c r="V138" s="64"/>
      <c r="W138" s="64"/>
      <c r="X138" s="64"/>
      <c r="Y138" s="64"/>
      <c r="Z138" s="64"/>
      <c r="AA138" s="64"/>
      <c r="AB138" s="64"/>
      <c r="AC138" s="64"/>
    </row>
    <row r="139" spans="1:29">
      <c r="A139" s="66"/>
      <c r="B139" s="66"/>
      <c r="C139" s="66"/>
      <c r="D139" s="66"/>
      <c r="E139" s="66"/>
      <c r="F139" s="66"/>
      <c r="G139" s="66"/>
      <c r="H139" s="66"/>
      <c r="I139" s="83"/>
      <c r="J139" s="66"/>
      <c r="K139" s="66"/>
      <c r="L139" s="66"/>
      <c r="M139" s="83"/>
      <c r="N139" s="66"/>
      <c r="O139" s="66"/>
      <c r="P139" s="66"/>
      <c r="Q139" s="64"/>
      <c r="R139" s="64"/>
      <c r="S139" s="64"/>
      <c r="T139" s="64"/>
      <c r="U139" s="64"/>
      <c r="V139" s="64"/>
      <c r="W139" s="64"/>
      <c r="X139" s="64"/>
      <c r="Y139" s="64"/>
      <c r="Z139" s="64"/>
      <c r="AA139" s="64"/>
      <c r="AB139" s="64"/>
      <c r="AC139" s="64"/>
    </row>
    <row r="140" spans="1:29">
      <c r="A140" s="66"/>
      <c r="B140" s="66"/>
      <c r="C140" s="66"/>
      <c r="D140" s="66"/>
      <c r="E140" s="66"/>
      <c r="F140" s="66"/>
      <c r="G140" s="66"/>
      <c r="H140" s="66"/>
      <c r="I140" s="83"/>
      <c r="J140" s="66"/>
      <c r="K140" s="66"/>
      <c r="L140" s="66"/>
      <c r="M140" s="83"/>
      <c r="N140" s="66"/>
      <c r="O140" s="66"/>
      <c r="P140" s="66"/>
      <c r="Q140" s="64"/>
      <c r="R140" s="64"/>
      <c r="S140" s="64"/>
      <c r="T140" s="64"/>
      <c r="U140" s="64"/>
      <c r="V140" s="64"/>
      <c r="W140" s="64"/>
      <c r="X140" s="64"/>
      <c r="Y140" s="64"/>
      <c r="Z140" s="64"/>
      <c r="AA140" s="64"/>
      <c r="AB140" s="64"/>
      <c r="AC140" s="64"/>
    </row>
    <row r="141" spans="1:29">
      <c r="A141" s="66"/>
      <c r="B141" s="66"/>
      <c r="C141" s="66"/>
      <c r="D141" s="66"/>
      <c r="E141" s="66"/>
      <c r="F141" s="66"/>
      <c r="G141" s="66"/>
      <c r="H141" s="66"/>
      <c r="I141" s="83"/>
      <c r="J141" s="66"/>
      <c r="K141" s="66"/>
      <c r="L141" s="66"/>
      <c r="M141" s="83"/>
      <c r="N141" s="66"/>
      <c r="O141" s="66"/>
      <c r="P141" s="66"/>
      <c r="Q141" s="64"/>
      <c r="R141" s="64"/>
      <c r="S141" s="64"/>
      <c r="T141" s="64"/>
      <c r="U141" s="64"/>
      <c r="V141" s="64"/>
      <c r="W141" s="64"/>
      <c r="X141" s="64"/>
      <c r="Y141" s="64"/>
      <c r="Z141" s="64"/>
      <c r="AA141" s="64"/>
      <c r="AB141" s="64"/>
      <c r="AC141" s="64"/>
    </row>
    <row r="142" spans="1:29">
      <c r="A142" s="66"/>
      <c r="B142" s="66"/>
      <c r="C142" s="66"/>
      <c r="D142" s="66"/>
      <c r="E142" s="66"/>
      <c r="F142" s="66"/>
      <c r="G142" s="66"/>
      <c r="H142" s="66"/>
      <c r="I142" s="83"/>
      <c r="J142" s="66"/>
      <c r="K142" s="66"/>
      <c r="L142" s="66"/>
      <c r="M142" s="83"/>
      <c r="N142" s="66"/>
      <c r="O142" s="66"/>
      <c r="P142" s="66"/>
      <c r="Q142" s="64"/>
      <c r="R142" s="64"/>
      <c r="S142" s="64"/>
      <c r="T142" s="64"/>
      <c r="U142" s="64"/>
      <c r="V142" s="64"/>
      <c r="W142" s="64"/>
      <c r="X142" s="64"/>
      <c r="Y142" s="64"/>
      <c r="Z142" s="64"/>
      <c r="AA142" s="64"/>
      <c r="AB142" s="64"/>
      <c r="AC142" s="64"/>
    </row>
    <row r="143" spans="1:29">
      <c r="A143" s="66"/>
      <c r="B143" s="66"/>
      <c r="C143" s="66"/>
      <c r="D143" s="66"/>
      <c r="E143" s="66"/>
      <c r="F143" s="66"/>
      <c r="G143" s="66"/>
      <c r="H143" s="66"/>
      <c r="I143" s="83"/>
      <c r="J143" s="66"/>
      <c r="K143" s="66"/>
      <c r="L143" s="66"/>
      <c r="M143" s="83"/>
      <c r="N143" s="66"/>
      <c r="O143" s="66"/>
      <c r="P143" s="66"/>
      <c r="Q143" s="64"/>
      <c r="R143" s="64"/>
      <c r="S143" s="64"/>
      <c r="T143" s="64"/>
      <c r="U143" s="64"/>
      <c r="V143" s="64"/>
      <c r="W143" s="64"/>
      <c r="X143" s="64"/>
      <c r="Y143" s="64"/>
      <c r="Z143" s="64"/>
      <c r="AA143" s="64"/>
      <c r="AB143" s="64"/>
      <c r="AC143" s="64"/>
    </row>
    <row r="144" spans="1:29">
      <c r="A144" s="66"/>
      <c r="B144" s="66"/>
      <c r="C144" s="66"/>
      <c r="D144" s="66"/>
      <c r="E144" s="66"/>
      <c r="F144" s="66"/>
      <c r="G144" s="66"/>
      <c r="H144" s="66"/>
      <c r="I144" s="83"/>
      <c r="J144" s="66"/>
      <c r="K144" s="66"/>
      <c r="L144" s="66"/>
      <c r="M144" s="83"/>
      <c r="N144" s="66"/>
      <c r="O144" s="66"/>
      <c r="P144" s="66"/>
      <c r="Q144" s="64"/>
      <c r="R144" s="64"/>
      <c r="S144" s="64"/>
      <c r="T144" s="64"/>
      <c r="U144" s="64"/>
      <c r="V144" s="64"/>
      <c r="W144" s="64"/>
      <c r="X144" s="64"/>
      <c r="Y144" s="64"/>
      <c r="Z144" s="64"/>
      <c r="AA144" s="64"/>
      <c r="AB144" s="64"/>
      <c r="AC144" s="64"/>
    </row>
    <row r="145" spans="1:29">
      <c r="A145" s="66"/>
      <c r="B145" s="66"/>
      <c r="C145" s="66"/>
      <c r="D145" s="66"/>
      <c r="E145" s="66"/>
      <c r="F145" s="66"/>
      <c r="G145" s="66"/>
      <c r="H145" s="66"/>
      <c r="I145" s="83"/>
      <c r="J145" s="66"/>
      <c r="K145" s="66"/>
      <c r="L145" s="66"/>
      <c r="M145" s="83"/>
      <c r="N145" s="66"/>
      <c r="O145" s="66"/>
      <c r="P145" s="66"/>
      <c r="Q145" s="64"/>
      <c r="R145" s="64"/>
      <c r="S145" s="64"/>
      <c r="T145" s="64"/>
      <c r="U145" s="64"/>
      <c r="V145" s="64"/>
      <c r="W145" s="64"/>
      <c r="X145" s="64"/>
      <c r="Y145" s="64"/>
      <c r="Z145" s="64"/>
      <c r="AA145" s="64"/>
      <c r="AB145" s="64"/>
      <c r="AC145" s="64"/>
    </row>
    <row r="146" spans="1:29">
      <c r="A146" s="66"/>
      <c r="B146" s="66"/>
      <c r="C146" s="66"/>
      <c r="D146" s="66"/>
      <c r="E146" s="66"/>
      <c r="F146" s="66"/>
      <c r="G146" s="66"/>
      <c r="H146" s="66"/>
      <c r="I146" s="83"/>
      <c r="J146" s="66"/>
      <c r="K146" s="66"/>
      <c r="L146" s="66"/>
      <c r="M146" s="83"/>
      <c r="N146" s="66"/>
      <c r="O146" s="66"/>
      <c r="P146" s="66"/>
      <c r="Q146" s="64"/>
      <c r="R146" s="64"/>
      <c r="S146" s="64"/>
      <c r="T146" s="64"/>
      <c r="U146" s="64"/>
      <c r="V146" s="64"/>
      <c r="W146" s="64"/>
      <c r="X146" s="64"/>
      <c r="Y146" s="64"/>
      <c r="Z146" s="64"/>
      <c r="AA146" s="64"/>
      <c r="AB146" s="64"/>
      <c r="AC146" s="64"/>
    </row>
    <row r="147" spans="1:29">
      <c r="A147" s="66"/>
      <c r="B147" s="66"/>
      <c r="C147" s="66"/>
      <c r="D147" s="66"/>
      <c r="E147" s="66"/>
      <c r="F147" s="66"/>
      <c r="G147" s="66"/>
      <c r="H147" s="66"/>
      <c r="I147" s="83"/>
      <c r="J147" s="66"/>
      <c r="K147" s="66"/>
      <c r="L147" s="66"/>
      <c r="M147" s="83"/>
      <c r="N147" s="66"/>
      <c r="O147" s="66"/>
      <c r="P147" s="66"/>
      <c r="Q147" s="64"/>
      <c r="R147" s="64"/>
      <c r="S147" s="64"/>
      <c r="T147" s="64"/>
      <c r="U147" s="64"/>
      <c r="V147" s="64"/>
      <c r="W147" s="64"/>
      <c r="X147" s="64"/>
      <c r="Y147" s="64"/>
      <c r="Z147" s="64"/>
      <c r="AA147" s="64"/>
      <c r="AB147" s="64"/>
      <c r="AC147" s="64"/>
    </row>
    <row r="148" spans="1:29">
      <c r="A148" s="66"/>
      <c r="B148" s="66"/>
      <c r="C148" s="66"/>
      <c r="D148" s="66"/>
      <c r="E148" s="66"/>
      <c r="F148" s="66"/>
      <c r="G148" s="66"/>
      <c r="H148" s="66"/>
      <c r="I148" s="83"/>
      <c r="J148" s="66"/>
      <c r="K148" s="66"/>
      <c r="L148" s="66"/>
      <c r="M148" s="83"/>
      <c r="N148" s="66"/>
      <c r="O148" s="66"/>
      <c r="P148" s="66"/>
      <c r="Q148" s="64"/>
      <c r="R148" s="64"/>
      <c r="S148" s="64"/>
      <c r="T148" s="64"/>
      <c r="U148" s="64"/>
      <c r="V148" s="64"/>
      <c r="W148" s="64"/>
      <c r="X148" s="64"/>
      <c r="Y148" s="64"/>
      <c r="Z148" s="64"/>
      <c r="AA148" s="64"/>
      <c r="AB148" s="64"/>
      <c r="AC148" s="64"/>
    </row>
    <row r="149" spans="1:29">
      <c r="A149" s="66"/>
      <c r="B149" s="66"/>
      <c r="C149" s="66"/>
      <c r="D149" s="66"/>
      <c r="E149" s="66"/>
      <c r="F149" s="66"/>
      <c r="G149" s="66"/>
      <c r="H149" s="66"/>
      <c r="I149" s="83"/>
      <c r="J149" s="66"/>
      <c r="K149" s="66"/>
      <c r="L149" s="66"/>
      <c r="M149" s="83"/>
      <c r="N149" s="66"/>
      <c r="O149" s="66"/>
      <c r="P149" s="66"/>
      <c r="Q149" s="64"/>
      <c r="R149" s="64"/>
      <c r="S149" s="64"/>
      <c r="T149" s="64"/>
      <c r="U149" s="64"/>
      <c r="V149" s="64"/>
      <c r="W149" s="64"/>
      <c r="X149" s="64"/>
      <c r="Y149" s="64"/>
      <c r="Z149" s="64"/>
      <c r="AA149" s="64"/>
      <c r="AB149" s="64"/>
      <c r="AC149" s="64"/>
    </row>
    <row r="150" spans="1:29">
      <c r="A150" s="66"/>
      <c r="B150" s="66"/>
      <c r="C150" s="66"/>
      <c r="D150" s="66"/>
      <c r="E150" s="66"/>
      <c r="F150" s="66"/>
      <c r="G150" s="66"/>
      <c r="H150" s="66"/>
      <c r="I150" s="83"/>
      <c r="J150" s="66"/>
      <c r="K150" s="66"/>
      <c r="L150" s="66"/>
      <c r="M150" s="83"/>
      <c r="N150" s="66"/>
      <c r="O150" s="66"/>
      <c r="P150" s="66"/>
      <c r="Q150" s="64"/>
      <c r="R150" s="64"/>
      <c r="S150" s="64"/>
      <c r="T150" s="64"/>
      <c r="U150" s="64"/>
      <c r="V150" s="64"/>
      <c r="W150" s="64"/>
      <c r="X150" s="64"/>
      <c r="Y150" s="64"/>
      <c r="Z150" s="64"/>
      <c r="AA150" s="64"/>
      <c r="AB150" s="64"/>
      <c r="AC150" s="64"/>
    </row>
    <row r="151" spans="1:29">
      <c r="A151" s="66"/>
      <c r="B151" s="66"/>
      <c r="C151" s="66"/>
      <c r="D151" s="66"/>
      <c r="E151" s="66"/>
      <c r="F151" s="66"/>
      <c r="G151" s="66"/>
      <c r="H151" s="66"/>
      <c r="I151" s="83"/>
      <c r="J151" s="66"/>
      <c r="K151" s="66"/>
      <c r="L151" s="66"/>
      <c r="M151" s="83"/>
      <c r="N151" s="66"/>
      <c r="O151" s="66"/>
      <c r="P151" s="66"/>
      <c r="Q151" s="64"/>
      <c r="R151" s="64"/>
      <c r="S151" s="64"/>
      <c r="T151" s="64"/>
      <c r="U151" s="64"/>
      <c r="V151" s="64"/>
      <c r="W151" s="64"/>
      <c r="X151" s="64"/>
      <c r="Y151" s="64"/>
      <c r="Z151" s="64"/>
      <c r="AA151" s="64"/>
      <c r="AB151" s="64"/>
      <c r="AC151" s="64"/>
    </row>
    <row r="152" spans="1:29">
      <c r="A152" s="66"/>
      <c r="B152" s="66"/>
      <c r="C152" s="66"/>
      <c r="D152" s="66"/>
      <c r="E152" s="66"/>
      <c r="F152" s="66"/>
      <c r="G152" s="66"/>
      <c r="H152" s="66"/>
      <c r="I152" s="83"/>
      <c r="J152" s="66"/>
      <c r="K152" s="66"/>
      <c r="L152" s="66"/>
      <c r="M152" s="83"/>
      <c r="N152" s="66"/>
      <c r="O152" s="66"/>
      <c r="P152" s="66"/>
      <c r="Q152" s="64"/>
      <c r="R152" s="64"/>
      <c r="S152" s="64"/>
      <c r="T152" s="64"/>
      <c r="U152" s="64"/>
      <c r="V152" s="64"/>
      <c r="W152" s="64"/>
      <c r="X152" s="64"/>
      <c r="Y152" s="64"/>
      <c r="Z152" s="64"/>
      <c r="AA152" s="64"/>
      <c r="AB152" s="64"/>
      <c r="AC152" s="64"/>
    </row>
    <row r="153" spans="1:29">
      <c r="A153" s="66"/>
      <c r="B153" s="66"/>
      <c r="C153" s="66"/>
      <c r="D153" s="66"/>
      <c r="E153" s="66"/>
      <c r="F153" s="66"/>
      <c r="G153" s="66"/>
      <c r="H153" s="66"/>
      <c r="I153" s="83"/>
      <c r="J153" s="66"/>
      <c r="K153" s="66"/>
      <c r="L153" s="66"/>
      <c r="M153" s="83"/>
      <c r="N153" s="66"/>
      <c r="O153" s="66"/>
      <c r="P153" s="66"/>
      <c r="Q153" s="64"/>
      <c r="R153" s="64"/>
      <c r="S153" s="64"/>
      <c r="T153" s="64"/>
      <c r="U153" s="64"/>
      <c r="V153" s="64"/>
      <c r="W153" s="64"/>
      <c r="X153" s="64"/>
      <c r="Y153" s="64"/>
      <c r="Z153" s="64"/>
      <c r="AA153" s="64"/>
      <c r="AB153" s="64"/>
      <c r="AC153" s="64"/>
    </row>
    <row r="154" spans="1:29">
      <c r="A154" s="66"/>
      <c r="B154" s="66"/>
      <c r="C154" s="66"/>
      <c r="D154" s="66"/>
      <c r="E154" s="66"/>
      <c r="F154" s="66"/>
      <c r="G154" s="66"/>
      <c r="H154" s="66"/>
      <c r="I154" s="83"/>
      <c r="J154" s="66"/>
      <c r="K154" s="66"/>
      <c r="L154" s="66"/>
      <c r="M154" s="83"/>
      <c r="N154" s="66"/>
      <c r="O154" s="66"/>
      <c r="P154" s="66"/>
      <c r="Q154" s="64"/>
      <c r="R154" s="64"/>
      <c r="S154" s="64"/>
      <c r="T154" s="64"/>
      <c r="U154" s="64"/>
      <c r="V154" s="64"/>
      <c r="W154" s="64"/>
      <c r="X154" s="64"/>
      <c r="Y154" s="64"/>
      <c r="Z154" s="64"/>
      <c r="AA154" s="64"/>
      <c r="AB154" s="64"/>
      <c r="AC154" s="64"/>
    </row>
    <row r="155" spans="1:29">
      <c r="A155" s="66"/>
      <c r="B155" s="66"/>
      <c r="C155" s="66"/>
      <c r="D155" s="66"/>
      <c r="E155" s="66"/>
      <c r="F155" s="66"/>
      <c r="G155" s="66"/>
      <c r="H155" s="66"/>
      <c r="I155" s="83"/>
      <c r="J155" s="66"/>
      <c r="K155" s="66"/>
      <c r="L155" s="66"/>
      <c r="M155" s="83"/>
      <c r="N155" s="66"/>
      <c r="O155" s="66"/>
      <c r="P155" s="66"/>
      <c r="Q155" s="64"/>
      <c r="R155" s="64"/>
      <c r="S155" s="64"/>
      <c r="T155" s="64"/>
      <c r="U155" s="64"/>
      <c r="V155" s="64"/>
      <c r="W155" s="64"/>
      <c r="X155" s="64"/>
      <c r="Y155" s="64"/>
      <c r="Z155" s="64"/>
      <c r="AA155" s="64"/>
      <c r="AB155" s="64"/>
      <c r="AC155" s="64"/>
    </row>
    <row r="156" spans="1:29">
      <c r="A156" s="66"/>
      <c r="B156" s="66"/>
      <c r="C156" s="66"/>
      <c r="D156" s="66"/>
      <c r="E156" s="66"/>
      <c r="F156" s="66"/>
      <c r="G156" s="66"/>
      <c r="H156" s="66"/>
      <c r="I156" s="83"/>
      <c r="J156" s="66"/>
      <c r="K156" s="66"/>
      <c r="L156" s="66"/>
      <c r="M156" s="83"/>
      <c r="N156" s="66"/>
      <c r="O156" s="66"/>
      <c r="P156" s="66"/>
      <c r="Q156" s="64"/>
      <c r="R156" s="64"/>
      <c r="S156" s="64"/>
      <c r="T156" s="64"/>
      <c r="U156" s="64"/>
      <c r="V156" s="64"/>
      <c r="W156" s="64"/>
      <c r="X156" s="64"/>
      <c r="Y156" s="64"/>
      <c r="Z156" s="64"/>
      <c r="AA156" s="64"/>
      <c r="AB156" s="64"/>
      <c r="AC156" s="64"/>
    </row>
    <row r="157" spans="1:29">
      <c r="A157" s="66"/>
      <c r="B157" s="66"/>
      <c r="C157" s="66"/>
      <c r="D157" s="66"/>
      <c r="E157" s="66"/>
      <c r="F157" s="66"/>
      <c r="G157" s="66"/>
      <c r="H157" s="66"/>
      <c r="I157" s="83"/>
      <c r="J157" s="66"/>
      <c r="K157" s="66"/>
      <c r="L157" s="66"/>
      <c r="M157" s="83"/>
      <c r="N157" s="66"/>
      <c r="O157" s="66"/>
      <c r="P157" s="66"/>
      <c r="Q157" s="64"/>
      <c r="R157" s="64"/>
      <c r="S157" s="64"/>
      <c r="T157" s="64"/>
      <c r="U157" s="64"/>
      <c r="V157" s="64"/>
      <c r="W157" s="64"/>
      <c r="X157" s="64"/>
      <c r="Y157" s="64"/>
      <c r="Z157" s="64"/>
      <c r="AA157" s="64"/>
      <c r="AB157" s="64"/>
      <c r="AC157" s="64"/>
    </row>
    <row r="158" spans="1:29">
      <c r="A158" s="66"/>
      <c r="B158" s="66"/>
      <c r="C158" s="66"/>
      <c r="D158" s="66"/>
      <c r="E158" s="66"/>
      <c r="F158" s="66"/>
      <c r="G158" s="66"/>
      <c r="H158" s="66"/>
      <c r="I158" s="83"/>
      <c r="J158" s="66"/>
      <c r="K158" s="66"/>
      <c r="L158" s="66"/>
      <c r="M158" s="83"/>
      <c r="N158" s="66"/>
      <c r="O158" s="66"/>
      <c r="P158" s="66"/>
      <c r="Q158" s="64"/>
      <c r="R158" s="64"/>
      <c r="S158" s="64"/>
      <c r="T158" s="64"/>
      <c r="U158" s="64"/>
      <c r="V158" s="64"/>
      <c r="W158" s="64"/>
      <c r="X158" s="64"/>
      <c r="Y158" s="64"/>
      <c r="Z158" s="64"/>
      <c r="AA158" s="64"/>
      <c r="AB158" s="64"/>
      <c r="AC158" s="64"/>
    </row>
    <row r="159" spans="1:29">
      <c r="A159" s="66"/>
      <c r="B159" s="66"/>
      <c r="C159" s="66"/>
      <c r="D159" s="66"/>
      <c r="E159" s="66"/>
      <c r="F159" s="66"/>
      <c r="G159" s="66"/>
      <c r="H159" s="66"/>
      <c r="I159" s="83"/>
      <c r="J159" s="66"/>
      <c r="K159" s="66"/>
      <c r="L159" s="66"/>
      <c r="M159" s="83"/>
      <c r="N159" s="66"/>
      <c r="O159" s="66"/>
      <c r="P159" s="66"/>
      <c r="Q159" s="64"/>
      <c r="R159" s="64"/>
      <c r="S159" s="64"/>
      <c r="T159" s="64"/>
      <c r="U159" s="64"/>
      <c r="V159" s="64"/>
      <c r="W159" s="64"/>
      <c r="X159" s="64"/>
      <c r="Y159" s="64"/>
      <c r="Z159" s="64"/>
      <c r="AA159" s="64"/>
      <c r="AB159" s="64"/>
      <c r="AC159" s="64"/>
    </row>
    <row r="160" spans="1:29">
      <c r="A160" s="66"/>
      <c r="B160" s="66"/>
      <c r="C160" s="66"/>
      <c r="D160" s="66"/>
      <c r="E160" s="66"/>
      <c r="F160" s="66"/>
      <c r="G160" s="66"/>
      <c r="H160" s="66"/>
      <c r="I160" s="83"/>
      <c r="J160" s="66"/>
      <c r="K160" s="66"/>
      <c r="L160" s="66"/>
      <c r="M160" s="83"/>
      <c r="N160" s="66"/>
      <c r="O160" s="66"/>
      <c r="P160" s="66"/>
      <c r="Q160" s="64"/>
      <c r="R160" s="64"/>
      <c r="S160" s="64"/>
      <c r="T160" s="64"/>
      <c r="U160" s="64"/>
      <c r="V160" s="64"/>
      <c r="W160" s="64"/>
      <c r="X160" s="64"/>
      <c r="Y160" s="64"/>
      <c r="Z160" s="64"/>
      <c r="AA160" s="64"/>
      <c r="AB160" s="64"/>
      <c r="AC160" s="64"/>
    </row>
    <row r="161" spans="1:29">
      <c r="A161" s="66"/>
      <c r="B161" s="66"/>
      <c r="C161" s="66"/>
      <c r="D161" s="66"/>
      <c r="E161" s="66"/>
      <c r="F161" s="66"/>
      <c r="G161" s="66"/>
      <c r="H161" s="66"/>
      <c r="I161" s="83"/>
      <c r="J161" s="66"/>
      <c r="K161" s="66"/>
      <c r="L161" s="66"/>
      <c r="M161" s="83"/>
      <c r="N161" s="66"/>
      <c r="O161" s="66"/>
      <c r="P161" s="66"/>
      <c r="Q161" s="64"/>
      <c r="R161" s="64"/>
      <c r="S161" s="64"/>
      <c r="T161" s="64"/>
      <c r="U161" s="64"/>
      <c r="V161" s="64"/>
      <c r="W161" s="64"/>
      <c r="X161" s="64"/>
      <c r="Y161" s="64"/>
      <c r="Z161" s="64"/>
      <c r="AA161" s="64"/>
      <c r="AB161" s="64"/>
      <c r="AC161" s="64"/>
    </row>
    <row r="162" spans="1:29">
      <c r="A162" s="66"/>
      <c r="B162" s="66"/>
      <c r="C162" s="66"/>
      <c r="D162" s="66"/>
      <c r="E162" s="66"/>
      <c r="F162" s="66"/>
      <c r="G162" s="66"/>
      <c r="H162" s="66"/>
      <c r="I162" s="83"/>
      <c r="J162" s="66"/>
      <c r="K162" s="66"/>
      <c r="L162" s="66"/>
      <c r="M162" s="83"/>
      <c r="N162" s="66"/>
      <c r="O162" s="66"/>
      <c r="P162" s="66"/>
      <c r="Q162" s="64"/>
      <c r="R162" s="64"/>
      <c r="S162" s="64"/>
      <c r="T162" s="64"/>
      <c r="U162" s="64"/>
      <c r="V162" s="64"/>
      <c r="W162" s="64"/>
      <c r="X162" s="64"/>
      <c r="Y162" s="64"/>
      <c r="Z162" s="64"/>
      <c r="AA162" s="64"/>
      <c r="AB162" s="64"/>
      <c r="AC162" s="64"/>
    </row>
    <row r="163" spans="1:29">
      <c r="A163" s="66"/>
      <c r="B163" s="66"/>
      <c r="C163" s="66"/>
      <c r="D163" s="66"/>
      <c r="E163" s="66"/>
      <c r="F163" s="66"/>
      <c r="G163" s="66"/>
      <c r="H163" s="66"/>
      <c r="I163" s="83"/>
      <c r="J163" s="66"/>
      <c r="K163" s="66"/>
      <c r="L163" s="66"/>
      <c r="M163" s="83"/>
      <c r="N163" s="66"/>
      <c r="O163" s="66"/>
      <c r="P163" s="66"/>
      <c r="Q163" s="64"/>
      <c r="R163" s="64"/>
      <c r="S163" s="64"/>
      <c r="T163" s="64"/>
      <c r="U163" s="64"/>
      <c r="V163" s="64"/>
      <c r="W163" s="64"/>
      <c r="X163" s="64"/>
      <c r="Y163" s="64"/>
      <c r="Z163" s="64"/>
      <c r="AA163" s="64"/>
      <c r="AB163" s="64"/>
      <c r="AC163" s="64"/>
    </row>
    <row r="164" spans="1:29">
      <c r="A164" s="66"/>
      <c r="B164" s="66"/>
      <c r="C164" s="66"/>
      <c r="D164" s="66"/>
      <c r="E164" s="66"/>
      <c r="F164" s="66"/>
      <c r="G164" s="66"/>
      <c r="H164" s="66"/>
      <c r="I164" s="83"/>
      <c r="J164" s="66"/>
      <c r="K164" s="66"/>
      <c r="L164" s="66"/>
      <c r="M164" s="83"/>
      <c r="N164" s="66"/>
      <c r="O164" s="66"/>
      <c r="P164" s="66"/>
      <c r="Q164" s="64"/>
      <c r="R164" s="64"/>
      <c r="S164" s="64"/>
      <c r="T164" s="64"/>
      <c r="U164" s="64"/>
      <c r="V164" s="64"/>
      <c r="W164" s="64"/>
      <c r="X164" s="64"/>
      <c r="Y164" s="64"/>
      <c r="Z164" s="64"/>
      <c r="AA164" s="64"/>
      <c r="AB164" s="64"/>
      <c r="AC164" s="64"/>
    </row>
    <row r="165" spans="1:29">
      <c r="A165" s="66"/>
      <c r="B165" s="66"/>
      <c r="C165" s="66"/>
      <c r="D165" s="66"/>
      <c r="E165" s="66"/>
      <c r="F165" s="66"/>
      <c r="G165" s="66"/>
      <c r="H165" s="66"/>
      <c r="I165" s="83"/>
      <c r="J165" s="66"/>
      <c r="K165" s="66"/>
      <c r="L165" s="66"/>
      <c r="M165" s="83"/>
      <c r="N165" s="66"/>
      <c r="O165" s="66"/>
      <c r="P165" s="66"/>
      <c r="Q165" s="64"/>
      <c r="R165" s="64"/>
      <c r="S165" s="64"/>
      <c r="T165" s="64"/>
      <c r="U165" s="64"/>
      <c r="V165" s="64"/>
      <c r="W165" s="64"/>
      <c r="X165" s="64"/>
      <c r="Y165" s="64"/>
      <c r="Z165" s="64"/>
      <c r="AA165" s="64"/>
      <c r="AB165" s="64"/>
      <c r="AC165" s="64"/>
    </row>
    <row r="166" spans="1:29">
      <c r="A166" s="66"/>
      <c r="B166" s="66"/>
      <c r="C166" s="66"/>
      <c r="D166" s="66"/>
      <c r="E166" s="66"/>
      <c r="F166" s="66"/>
      <c r="G166" s="66"/>
      <c r="H166" s="66"/>
      <c r="I166" s="83"/>
      <c r="J166" s="66"/>
      <c r="K166" s="66"/>
      <c r="L166" s="66"/>
      <c r="M166" s="83"/>
      <c r="N166" s="66"/>
      <c r="O166" s="66"/>
      <c r="P166" s="66"/>
      <c r="Q166" s="64"/>
      <c r="R166" s="64"/>
      <c r="S166" s="64"/>
      <c r="T166" s="64"/>
      <c r="U166" s="64"/>
      <c r="V166" s="64"/>
      <c r="W166" s="64"/>
      <c r="X166" s="64"/>
      <c r="Y166" s="64"/>
      <c r="Z166" s="64"/>
      <c r="AA166" s="64"/>
      <c r="AB166" s="64"/>
      <c r="AC166" s="64"/>
    </row>
    <row r="167" spans="1:29">
      <c r="A167" s="66"/>
      <c r="B167" s="66"/>
      <c r="C167" s="66"/>
      <c r="D167" s="66"/>
      <c r="E167" s="66"/>
      <c r="F167" s="66"/>
      <c r="G167" s="66"/>
      <c r="H167" s="66"/>
      <c r="I167" s="83"/>
      <c r="J167" s="66"/>
      <c r="K167" s="66"/>
      <c r="L167" s="66"/>
      <c r="M167" s="83"/>
      <c r="N167" s="66"/>
      <c r="O167" s="66"/>
      <c r="P167" s="66"/>
      <c r="Q167" s="64"/>
      <c r="R167" s="64"/>
      <c r="S167" s="64"/>
      <c r="T167" s="64"/>
      <c r="U167" s="64"/>
      <c r="V167" s="64"/>
      <c r="W167" s="64"/>
      <c r="X167" s="64"/>
      <c r="Y167" s="64"/>
      <c r="Z167" s="64"/>
      <c r="AA167" s="64"/>
      <c r="AB167" s="64"/>
      <c r="AC167" s="64"/>
    </row>
    <row r="168" spans="1:29">
      <c r="A168" s="66"/>
      <c r="B168" s="66"/>
      <c r="C168" s="66"/>
      <c r="D168" s="66"/>
      <c r="E168" s="66"/>
      <c r="F168" s="66"/>
      <c r="G168" s="66"/>
      <c r="H168" s="66"/>
      <c r="I168" s="83"/>
      <c r="J168" s="66"/>
      <c r="K168" s="66"/>
      <c r="L168" s="66"/>
      <c r="M168" s="83"/>
      <c r="N168" s="66"/>
      <c r="O168" s="66"/>
      <c r="P168" s="66"/>
      <c r="Q168" s="64"/>
      <c r="R168" s="64"/>
      <c r="S168" s="64"/>
      <c r="T168" s="64"/>
      <c r="U168" s="64"/>
      <c r="V168" s="64"/>
      <c r="W168" s="64"/>
      <c r="X168" s="64"/>
      <c r="Y168" s="64"/>
      <c r="Z168" s="64"/>
      <c r="AA168" s="64"/>
      <c r="AB168" s="64"/>
      <c r="AC168" s="64"/>
    </row>
    <row r="169" spans="1:29">
      <c r="A169" s="66"/>
      <c r="B169" s="66"/>
      <c r="C169" s="66"/>
      <c r="D169" s="66"/>
      <c r="E169" s="66"/>
      <c r="F169" s="66"/>
      <c r="G169" s="66"/>
      <c r="H169" s="66"/>
      <c r="I169" s="83"/>
      <c r="J169" s="66"/>
      <c r="K169" s="66"/>
      <c r="L169" s="66"/>
      <c r="M169" s="83"/>
      <c r="N169" s="66"/>
      <c r="O169" s="66"/>
      <c r="P169" s="66"/>
      <c r="Q169" s="64"/>
      <c r="R169" s="64"/>
      <c r="S169" s="64"/>
      <c r="T169" s="64"/>
      <c r="U169" s="64"/>
      <c r="V169" s="64"/>
      <c r="W169" s="64"/>
      <c r="X169" s="64"/>
      <c r="Y169" s="64"/>
      <c r="Z169" s="64"/>
      <c r="AA169" s="64"/>
      <c r="AB169" s="64"/>
      <c r="AC169" s="64"/>
    </row>
    <row r="170" spans="1:29">
      <c r="A170" s="66"/>
      <c r="B170" s="66"/>
      <c r="C170" s="66"/>
      <c r="D170" s="66"/>
      <c r="E170" s="66"/>
      <c r="F170" s="66"/>
      <c r="G170" s="66"/>
      <c r="H170" s="66"/>
      <c r="I170" s="83"/>
      <c r="J170" s="66"/>
      <c r="K170" s="66"/>
      <c r="L170" s="66"/>
      <c r="M170" s="83"/>
      <c r="N170" s="66"/>
      <c r="O170" s="66"/>
      <c r="P170" s="66"/>
      <c r="Q170" s="64"/>
      <c r="R170" s="64"/>
      <c r="S170" s="64"/>
      <c r="T170" s="64"/>
      <c r="U170" s="64"/>
      <c r="V170" s="64"/>
      <c r="W170" s="64"/>
      <c r="X170" s="64"/>
      <c r="Y170" s="64"/>
      <c r="Z170" s="64"/>
      <c r="AA170" s="64"/>
      <c r="AB170" s="64"/>
      <c r="AC170" s="64"/>
    </row>
    <row r="171" spans="1:29">
      <c r="A171" s="66"/>
      <c r="B171" s="66"/>
      <c r="C171" s="66"/>
      <c r="D171" s="66"/>
      <c r="E171" s="66"/>
      <c r="F171" s="66"/>
      <c r="G171" s="66"/>
      <c r="H171" s="66"/>
      <c r="I171" s="83"/>
      <c r="J171" s="66"/>
      <c r="K171" s="66"/>
      <c r="L171" s="66"/>
      <c r="M171" s="83"/>
      <c r="N171" s="66"/>
      <c r="O171" s="66"/>
      <c r="P171" s="66"/>
      <c r="Q171" s="64"/>
      <c r="R171" s="64"/>
      <c r="S171" s="64"/>
      <c r="T171" s="64"/>
      <c r="U171" s="64"/>
      <c r="V171" s="64"/>
      <c r="W171" s="64"/>
      <c r="X171" s="64"/>
      <c r="Y171" s="64"/>
      <c r="Z171" s="64"/>
      <c r="AA171" s="64"/>
      <c r="AB171" s="64"/>
      <c r="AC171" s="64"/>
    </row>
    <row r="172" spans="1:29">
      <c r="A172" s="66"/>
      <c r="B172" s="66"/>
      <c r="C172" s="66"/>
      <c r="D172" s="66"/>
      <c r="E172" s="66"/>
      <c r="F172" s="66"/>
      <c r="G172" s="66"/>
      <c r="H172" s="66"/>
      <c r="I172" s="83"/>
      <c r="J172" s="66"/>
      <c r="K172" s="66"/>
      <c r="L172" s="66"/>
      <c r="M172" s="83"/>
      <c r="N172" s="66"/>
      <c r="O172" s="66"/>
      <c r="P172" s="66"/>
      <c r="Q172" s="64"/>
      <c r="R172" s="64"/>
      <c r="S172" s="64"/>
      <c r="T172" s="64"/>
      <c r="U172" s="64"/>
      <c r="V172" s="64"/>
      <c r="W172" s="64"/>
      <c r="X172" s="64"/>
      <c r="Y172" s="64"/>
      <c r="Z172" s="64"/>
      <c r="AA172" s="64"/>
      <c r="AB172" s="64"/>
      <c r="AC172" s="64"/>
    </row>
    <row r="173" spans="1:29">
      <c r="A173" s="66"/>
      <c r="B173" s="66"/>
      <c r="C173" s="66"/>
      <c r="D173" s="66"/>
      <c r="E173" s="66"/>
      <c r="F173" s="66"/>
      <c r="G173" s="66"/>
      <c r="H173" s="66"/>
      <c r="I173" s="83"/>
      <c r="J173" s="66"/>
      <c r="K173" s="66"/>
      <c r="L173" s="66"/>
      <c r="M173" s="83"/>
      <c r="N173" s="66"/>
      <c r="O173" s="66"/>
      <c r="P173" s="66"/>
      <c r="Q173" s="64"/>
      <c r="R173" s="64"/>
      <c r="S173" s="64"/>
      <c r="T173" s="64"/>
      <c r="U173" s="64"/>
      <c r="V173" s="64"/>
      <c r="W173" s="64"/>
      <c r="X173" s="64"/>
      <c r="Y173" s="64"/>
      <c r="Z173" s="64"/>
      <c r="AA173" s="64"/>
      <c r="AB173" s="64"/>
      <c r="AC173" s="64"/>
    </row>
    <row r="174" spans="1:29">
      <c r="A174" s="66"/>
      <c r="B174" s="66"/>
      <c r="C174" s="66"/>
      <c r="D174" s="66"/>
      <c r="E174" s="66"/>
      <c r="F174" s="66"/>
      <c r="G174" s="66"/>
      <c r="H174" s="66"/>
      <c r="I174" s="83"/>
      <c r="J174" s="66"/>
      <c r="K174" s="66"/>
      <c r="L174" s="66"/>
      <c r="M174" s="83"/>
      <c r="N174" s="66"/>
      <c r="O174" s="66"/>
      <c r="P174" s="66"/>
      <c r="Q174" s="64"/>
      <c r="R174" s="64"/>
      <c r="S174" s="64"/>
      <c r="T174" s="64"/>
      <c r="U174" s="64"/>
      <c r="V174" s="64"/>
      <c r="W174" s="64"/>
      <c r="X174" s="64"/>
      <c r="Y174" s="64"/>
      <c r="Z174" s="64"/>
      <c r="AA174" s="64"/>
      <c r="AB174" s="64"/>
      <c r="AC174" s="64"/>
    </row>
    <row r="175" spans="1:29">
      <c r="A175" s="66"/>
      <c r="B175" s="66"/>
      <c r="C175" s="66"/>
      <c r="D175" s="66"/>
      <c r="E175" s="66"/>
      <c r="F175" s="66"/>
      <c r="G175" s="66"/>
      <c r="H175" s="66"/>
      <c r="I175" s="83"/>
      <c r="J175" s="66"/>
      <c r="K175" s="66"/>
      <c r="L175" s="66"/>
      <c r="M175" s="83"/>
      <c r="N175" s="66"/>
      <c r="O175" s="66"/>
      <c r="P175" s="66"/>
      <c r="Q175" s="64"/>
      <c r="R175" s="64"/>
      <c r="S175" s="64"/>
      <c r="T175" s="64"/>
      <c r="U175" s="64"/>
      <c r="V175" s="64"/>
      <c r="W175" s="64"/>
      <c r="X175" s="64"/>
      <c r="Y175" s="64"/>
      <c r="Z175" s="64"/>
      <c r="AA175" s="64"/>
      <c r="AB175" s="64"/>
      <c r="AC175" s="64"/>
    </row>
    <row r="176" spans="1:29">
      <c r="A176" s="66"/>
      <c r="B176" s="66"/>
      <c r="C176" s="66"/>
      <c r="D176" s="66"/>
      <c r="E176" s="66"/>
      <c r="F176" s="66"/>
      <c r="G176" s="66"/>
      <c r="H176" s="66"/>
      <c r="I176" s="83"/>
      <c r="J176" s="66"/>
      <c r="K176" s="66"/>
      <c r="L176" s="66"/>
      <c r="M176" s="83"/>
      <c r="N176" s="66"/>
      <c r="O176" s="66"/>
      <c r="P176" s="66"/>
      <c r="Q176" s="64"/>
      <c r="R176" s="64"/>
      <c r="S176" s="64"/>
      <c r="T176" s="64"/>
      <c r="U176" s="64"/>
      <c r="V176" s="64"/>
      <c r="W176" s="64"/>
      <c r="X176" s="64"/>
      <c r="Y176" s="64"/>
      <c r="Z176" s="64"/>
      <c r="AA176" s="64"/>
      <c r="AB176" s="64"/>
      <c r="AC176" s="64"/>
    </row>
    <row r="177" spans="1:29">
      <c r="A177" s="66"/>
      <c r="B177" s="66"/>
      <c r="C177" s="66"/>
      <c r="D177" s="66"/>
      <c r="E177" s="66"/>
      <c r="F177" s="66"/>
      <c r="G177" s="66"/>
      <c r="H177" s="66"/>
      <c r="I177" s="83"/>
      <c r="J177" s="66"/>
      <c r="K177" s="66"/>
      <c r="L177" s="66"/>
      <c r="M177" s="83"/>
      <c r="N177" s="66"/>
      <c r="O177" s="66"/>
      <c r="P177" s="66"/>
      <c r="Q177" s="64"/>
      <c r="R177" s="64"/>
      <c r="S177" s="64"/>
      <c r="T177" s="64"/>
      <c r="U177" s="64"/>
      <c r="V177" s="64"/>
      <c r="W177" s="64"/>
      <c r="X177" s="64"/>
      <c r="Y177" s="64"/>
      <c r="Z177" s="64"/>
      <c r="AA177" s="64"/>
      <c r="AB177" s="64"/>
      <c r="AC177" s="64"/>
    </row>
    <row r="178" spans="1:29">
      <c r="A178" s="66"/>
      <c r="B178" s="66"/>
      <c r="C178" s="66"/>
      <c r="D178" s="66"/>
      <c r="E178" s="66"/>
      <c r="F178" s="66"/>
      <c r="G178" s="66"/>
      <c r="H178" s="66"/>
      <c r="I178" s="83"/>
      <c r="J178" s="66"/>
      <c r="K178" s="66"/>
      <c r="L178" s="66"/>
      <c r="M178" s="83"/>
      <c r="N178" s="66"/>
      <c r="O178" s="66"/>
      <c r="P178" s="66"/>
      <c r="Q178" s="64"/>
      <c r="R178" s="64"/>
      <c r="S178" s="64"/>
      <c r="T178" s="64"/>
      <c r="U178" s="64"/>
      <c r="V178" s="64"/>
      <c r="W178" s="64"/>
      <c r="X178" s="64"/>
      <c r="Y178" s="64"/>
      <c r="Z178" s="64"/>
      <c r="AA178" s="64"/>
      <c r="AB178" s="64"/>
      <c r="AC178" s="64"/>
    </row>
    <row r="179" spans="1:29">
      <c r="A179" s="66"/>
      <c r="B179" s="66"/>
      <c r="C179" s="66"/>
      <c r="D179" s="66"/>
      <c r="E179" s="66"/>
      <c r="F179" s="66"/>
      <c r="G179" s="66"/>
      <c r="H179" s="66"/>
      <c r="I179" s="83"/>
      <c r="J179" s="66"/>
      <c r="K179" s="66"/>
      <c r="L179" s="66"/>
      <c r="M179" s="83"/>
      <c r="N179" s="66"/>
      <c r="O179" s="66"/>
      <c r="P179" s="66"/>
      <c r="Q179" s="64"/>
      <c r="R179" s="64"/>
      <c r="S179" s="64"/>
      <c r="T179" s="64"/>
      <c r="U179" s="64"/>
      <c r="V179" s="64"/>
      <c r="W179" s="64"/>
      <c r="X179" s="64"/>
      <c r="Y179" s="64"/>
      <c r="Z179" s="64"/>
      <c r="AA179" s="64"/>
      <c r="AB179" s="64"/>
      <c r="AC179" s="64"/>
    </row>
    <row r="180" spans="1:29">
      <c r="A180" s="66"/>
      <c r="B180" s="66"/>
      <c r="C180" s="66"/>
      <c r="D180" s="66"/>
      <c r="E180" s="66"/>
      <c r="F180" s="66"/>
      <c r="G180" s="66"/>
      <c r="H180" s="66"/>
      <c r="I180" s="83"/>
      <c r="J180" s="66"/>
      <c r="K180" s="66"/>
      <c r="L180" s="66"/>
      <c r="M180" s="83"/>
      <c r="N180" s="66"/>
      <c r="O180" s="66"/>
      <c r="P180" s="66"/>
      <c r="Q180" s="64"/>
      <c r="R180" s="64"/>
      <c r="S180" s="64"/>
      <c r="T180" s="64"/>
      <c r="U180" s="64"/>
      <c r="V180" s="64"/>
      <c r="W180" s="64"/>
      <c r="X180" s="64"/>
      <c r="Y180" s="64"/>
      <c r="Z180" s="64"/>
      <c r="AA180" s="64"/>
      <c r="AB180" s="64"/>
      <c r="AC180" s="64"/>
    </row>
    <row r="181" spans="1:29">
      <c r="A181" s="66"/>
      <c r="B181" s="66"/>
      <c r="C181" s="66"/>
      <c r="D181" s="66"/>
      <c r="E181" s="66"/>
      <c r="F181" s="66"/>
      <c r="G181" s="66"/>
      <c r="H181" s="66"/>
      <c r="I181" s="83"/>
      <c r="J181" s="66"/>
      <c r="K181" s="66"/>
      <c r="L181" s="66"/>
      <c r="M181" s="83"/>
      <c r="N181" s="66"/>
      <c r="O181" s="66"/>
      <c r="P181" s="66"/>
      <c r="Q181" s="64"/>
      <c r="R181" s="64"/>
      <c r="S181" s="64"/>
      <c r="T181" s="64"/>
      <c r="U181" s="64"/>
      <c r="V181" s="64"/>
      <c r="W181" s="64"/>
      <c r="X181" s="64"/>
      <c r="Y181" s="64"/>
      <c r="Z181" s="64"/>
      <c r="AA181" s="64"/>
      <c r="AB181" s="64"/>
      <c r="AC181" s="64"/>
    </row>
    <row r="182" spans="1:29">
      <c r="A182" s="66"/>
      <c r="B182" s="66"/>
      <c r="C182" s="66"/>
      <c r="D182" s="66"/>
      <c r="E182" s="66"/>
      <c r="F182" s="66"/>
      <c r="G182" s="66"/>
      <c r="H182" s="66"/>
      <c r="I182" s="83"/>
      <c r="J182" s="66"/>
      <c r="K182" s="66"/>
      <c r="L182" s="66"/>
      <c r="M182" s="83"/>
      <c r="N182" s="66"/>
      <c r="O182" s="66"/>
      <c r="P182" s="66"/>
      <c r="Q182" s="64"/>
      <c r="R182" s="64"/>
      <c r="S182" s="64"/>
      <c r="T182" s="64"/>
      <c r="U182" s="64"/>
      <c r="V182" s="64"/>
      <c r="W182" s="64"/>
      <c r="X182" s="64"/>
      <c r="Y182" s="64"/>
      <c r="Z182" s="64"/>
      <c r="AA182" s="64"/>
      <c r="AB182" s="64"/>
      <c r="AC182" s="64"/>
    </row>
    <row r="183" spans="1:29">
      <c r="A183" s="66"/>
      <c r="B183" s="66"/>
      <c r="C183" s="66"/>
      <c r="D183" s="66"/>
      <c r="E183" s="66"/>
      <c r="F183" s="66"/>
      <c r="G183" s="66"/>
      <c r="H183" s="66"/>
      <c r="I183" s="83"/>
      <c r="J183" s="66"/>
      <c r="K183" s="66"/>
      <c r="L183" s="66"/>
      <c r="M183" s="83"/>
      <c r="N183" s="66"/>
      <c r="O183" s="66"/>
      <c r="P183" s="66"/>
      <c r="Q183" s="64"/>
      <c r="R183" s="64"/>
      <c r="S183" s="64"/>
      <c r="T183" s="64"/>
      <c r="U183" s="64"/>
      <c r="V183" s="64"/>
      <c r="W183" s="64"/>
      <c r="X183" s="64"/>
      <c r="Y183" s="64"/>
      <c r="Z183" s="64"/>
      <c r="AA183" s="64"/>
      <c r="AB183" s="64"/>
      <c r="AC183" s="64"/>
    </row>
    <row r="184" spans="1:29">
      <c r="A184" s="66"/>
      <c r="B184" s="66"/>
      <c r="C184" s="66"/>
      <c r="D184" s="66"/>
      <c r="E184" s="66"/>
      <c r="F184" s="66"/>
      <c r="G184" s="66"/>
      <c r="H184" s="66"/>
      <c r="I184" s="83"/>
      <c r="J184" s="66"/>
      <c r="K184" s="66"/>
      <c r="L184" s="66"/>
      <c r="M184" s="83"/>
      <c r="N184" s="66"/>
      <c r="O184" s="66"/>
      <c r="P184" s="66"/>
      <c r="Q184" s="64"/>
      <c r="R184" s="64"/>
      <c r="S184" s="64"/>
      <c r="T184" s="64"/>
      <c r="U184" s="64"/>
      <c r="V184" s="64"/>
      <c r="W184" s="64"/>
      <c r="X184" s="64"/>
      <c r="Y184" s="64"/>
      <c r="Z184" s="64"/>
      <c r="AA184" s="64"/>
      <c r="AB184" s="64"/>
      <c r="AC184" s="64"/>
    </row>
    <row r="185" spans="1:29">
      <c r="A185" s="66"/>
      <c r="B185" s="66"/>
      <c r="C185" s="66"/>
      <c r="D185" s="66"/>
      <c r="E185" s="66"/>
      <c r="F185" s="66"/>
      <c r="G185" s="66"/>
      <c r="H185" s="66"/>
      <c r="I185" s="83"/>
      <c r="J185" s="66"/>
      <c r="K185" s="66"/>
      <c r="L185" s="66"/>
      <c r="M185" s="83"/>
      <c r="N185" s="66"/>
      <c r="O185" s="66"/>
      <c r="P185" s="66"/>
      <c r="Q185" s="64"/>
      <c r="R185" s="64"/>
      <c r="S185" s="64"/>
      <c r="T185" s="64"/>
      <c r="U185" s="64"/>
      <c r="V185" s="64"/>
      <c r="W185" s="64"/>
      <c r="X185" s="64"/>
      <c r="Y185" s="64"/>
      <c r="Z185" s="64"/>
      <c r="AA185" s="64"/>
      <c r="AB185" s="64"/>
      <c r="AC185" s="64"/>
    </row>
    <row r="186" spans="1:29">
      <c r="A186" s="66"/>
      <c r="B186" s="66"/>
      <c r="C186" s="66"/>
      <c r="D186" s="66"/>
      <c r="E186" s="66"/>
      <c r="F186" s="66"/>
      <c r="G186" s="66"/>
      <c r="H186" s="66"/>
      <c r="I186" s="83"/>
      <c r="J186" s="66"/>
      <c r="K186" s="66"/>
      <c r="L186" s="66"/>
      <c r="M186" s="83"/>
      <c r="N186" s="66"/>
      <c r="O186" s="66"/>
      <c r="P186" s="66"/>
      <c r="Q186" s="64"/>
      <c r="R186" s="64"/>
      <c r="S186" s="64"/>
      <c r="T186" s="64"/>
      <c r="U186" s="64"/>
      <c r="V186" s="64"/>
      <c r="W186" s="64"/>
      <c r="X186" s="64"/>
      <c r="Y186" s="64"/>
      <c r="Z186" s="64"/>
      <c r="AA186" s="64"/>
      <c r="AB186" s="64"/>
      <c r="AC186" s="64"/>
    </row>
    <row r="187" spans="1:29">
      <c r="A187" s="66"/>
      <c r="B187" s="66"/>
      <c r="C187" s="66"/>
      <c r="D187" s="66"/>
      <c r="E187" s="66"/>
      <c r="F187" s="66"/>
      <c r="G187" s="66"/>
      <c r="H187" s="66"/>
      <c r="I187" s="83"/>
      <c r="J187" s="66"/>
      <c r="K187" s="66"/>
      <c r="L187" s="66"/>
      <c r="M187" s="83"/>
      <c r="N187" s="66"/>
      <c r="O187" s="66"/>
      <c r="P187" s="66"/>
      <c r="Q187" s="64"/>
      <c r="R187" s="64"/>
      <c r="S187" s="64"/>
      <c r="T187" s="64"/>
      <c r="U187" s="64"/>
      <c r="V187" s="64"/>
      <c r="W187" s="64"/>
      <c r="X187" s="64"/>
      <c r="Y187" s="64"/>
      <c r="Z187" s="64"/>
      <c r="AA187" s="64"/>
      <c r="AB187" s="64"/>
      <c r="AC187" s="64"/>
    </row>
    <row r="188" spans="1:29">
      <c r="A188" s="66"/>
      <c r="B188" s="66"/>
      <c r="C188" s="66"/>
      <c r="D188" s="66"/>
      <c r="E188" s="66"/>
      <c r="F188" s="66"/>
      <c r="G188" s="66"/>
      <c r="H188" s="66"/>
      <c r="I188" s="83"/>
      <c r="J188" s="66"/>
      <c r="K188" s="66"/>
      <c r="L188" s="66"/>
      <c r="M188" s="83"/>
      <c r="N188" s="66"/>
      <c r="O188" s="66"/>
      <c r="P188" s="66"/>
      <c r="Q188" s="64"/>
      <c r="R188" s="64"/>
      <c r="S188" s="64"/>
      <c r="T188" s="64"/>
      <c r="U188" s="64"/>
      <c r="V188" s="64"/>
      <c r="W188" s="64"/>
      <c r="X188" s="64"/>
      <c r="Y188" s="64"/>
      <c r="Z188" s="64"/>
      <c r="AA188" s="64"/>
      <c r="AB188" s="64"/>
      <c r="AC188" s="64"/>
    </row>
    <row r="189" spans="1:29">
      <c r="A189" s="66"/>
      <c r="B189" s="66"/>
      <c r="C189" s="66"/>
      <c r="D189" s="66"/>
      <c r="E189" s="66"/>
      <c r="F189" s="66"/>
      <c r="G189" s="66"/>
      <c r="H189" s="66"/>
      <c r="I189" s="83"/>
      <c r="J189" s="66"/>
      <c r="K189" s="66"/>
      <c r="L189" s="66"/>
      <c r="M189" s="83"/>
      <c r="N189" s="66"/>
      <c r="O189" s="66"/>
      <c r="P189" s="66"/>
      <c r="Q189" s="64"/>
      <c r="R189" s="64"/>
      <c r="S189" s="64"/>
      <c r="T189" s="64"/>
      <c r="U189" s="64"/>
      <c r="V189" s="64"/>
      <c r="W189" s="64"/>
      <c r="X189" s="64"/>
      <c r="Y189" s="64"/>
      <c r="Z189" s="64"/>
      <c r="AA189" s="64"/>
      <c r="AB189" s="64"/>
      <c r="AC189" s="64"/>
    </row>
    <row r="190" spans="1:29">
      <c r="A190" s="66"/>
      <c r="B190" s="66"/>
      <c r="C190" s="66"/>
      <c r="D190" s="66"/>
      <c r="E190" s="66"/>
      <c r="F190" s="66"/>
      <c r="G190" s="66"/>
      <c r="H190" s="66"/>
      <c r="I190" s="83"/>
      <c r="J190" s="66"/>
      <c r="K190" s="66"/>
      <c r="L190" s="66"/>
      <c r="M190" s="83"/>
      <c r="N190" s="66"/>
      <c r="O190" s="66"/>
      <c r="P190" s="66"/>
      <c r="Q190" s="64"/>
      <c r="R190" s="64"/>
      <c r="S190" s="64"/>
      <c r="T190" s="64"/>
      <c r="U190" s="64"/>
      <c r="V190" s="64"/>
      <c r="W190" s="64"/>
      <c r="X190" s="64"/>
      <c r="Y190" s="64"/>
      <c r="Z190" s="64"/>
      <c r="AA190" s="64"/>
      <c r="AB190" s="64"/>
      <c r="AC190" s="64"/>
    </row>
    <row r="191" spans="1:29">
      <c r="A191" s="66"/>
      <c r="B191" s="66"/>
      <c r="C191" s="66"/>
      <c r="D191" s="66"/>
      <c r="E191" s="66"/>
      <c r="F191" s="66"/>
      <c r="G191" s="66"/>
      <c r="H191" s="66"/>
      <c r="I191" s="83"/>
      <c r="J191" s="66"/>
      <c r="K191" s="66"/>
      <c r="L191" s="66"/>
      <c r="M191" s="83"/>
      <c r="N191" s="66"/>
      <c r="O191" s="66"/>
      <c r="P191" s="66"/>
      <c r="Q191" s="64"/>
      <c r="R191" s="64"/>
      <c r="S191" s="64"/>
      <c r="T191" s="64"/>
      <c r="U191" s="64"/>
      <c r="V191" s="64"/>
      <c r="W191" s="64"/>
      <c r="X191" s="64"/>
      <c r="Y191" s="64"/>
      <c r="Z191" s="64"/>
      <c r="AA191" s="64"/>
      <c r="AB191" s="64"/>
      <c r="AC191" s="64"/>
    </row>
    <row r="192" spans="1:29">
      <c r="A192" s="66"/>
      <c r="B192" s="66"/>
      <c r="C192" s="66"/>
      <c r="D192" s="66"/>
      <c r="E192" s="66"/>
      <c r="F192" s="66"/>
      <c r="G192" s="66"/>
      <c r="H192" s="66"/>
      <c r="I192" s="83"/>
      <c r="J192" s="66"/>
      <c r="K192" s="66"/>
      <c r="L192" s="66"/>
      <c r="M192" s="83"/>
      <c r="N192" s="66"/>
      <c r="O192" s="66"/>
      <c r="P192" s="66"/>
      <c r="Q192" s="64"/>
      <c r="R192" s="64"/>
      <c r="S192" s="64"/>
      <c r="T192" s="64"/>
      <c r="U192" s="64"/>
      <c r="V192" s="64"/>
      <c r="W192" s="64"/>
      <c r="X192" s="64"/>
      <c r="Y192" s="64"/>
      <c r="Z192" s="64"/>
      <c r="AA192" s="64"/>
      <c r="AB192" s="64"/>
      <c r="AC192" s="64"/>
    </row>
    <row r="193" spans="1:29">
      <c r="A193" s="66"/>
      <c r="B193" s="66"/>
      <c r="C193" s="66"/>
      <c r="D193" s="66"/>
      <c r="E193" s="66"/>
      <c r="F193" s="66"/>
      <c r="G193" s="66"/>
      <c r="H193" s="66"/>
      <c r="I193" s="83"/>
      <c r="J193" s="66"/>
      <c r="K193" s="66"/>
      <c r="L193" s="66"/>
      <c r="M193" s="83"/>
      <c r="N193" s="66"/>
      <c r="O193" s="66"/>
      <c r="P193" s="66"/>
      <c r="Q193" s="64"/>
      <c r="R193" s="64"/>
      <c r="S193" s="64"/>
      <c r="T193" s="64"/>
      <c r="U193" s="64"/>
      <c r="V193" s="64"/>
      <c r="W193" s="64"/>
      <c r="X193" s="64"/>
      <c r="Y193" s="64"/>
      <c r="Z193" s="64"/>
      <c r="AA193" s="64"/>
      <c r="AB193" s="64"/>
      <c r="AC193" s="64"/>
    </row>
    <row r="194" spans="1:29">
      <c r="A194" s="66"/>
      <c r="B194" s="66"/>
      <c r="C194" s="66"/>
      <c r="D194" s="66"/>
      <c r="E194" s="66"/>
      <c r="F194" s="66"/>
      <c r="G194" s="66"/>
      <c r="H194" s="66"/>
      <c r="I194" s="83"/>
      <c r="J194" s="66"/>
      <c r="K194" s="66"/>
      <c r="L194" s="66"/>
      <c r="M194" s="83"/>
      <c r="N194" s="66"/>
      <c r="O194" s="66"/>
      <c r="P194" s="66"/>
      <c r="Q194" s="64"/>
      <c r="R194" s="64"/>
      <c r="S194" s="64"/>
      <c r="T194" s="64"/>
      <c r="U194" s="64"/>
      <c r="V194" s="64"/>
      <c r="W194" s="64"/>
      <c r="X194" s="64"/>
      <c r="Y194" s="64"/>
      <c r="Z194" s="64"/>
      <c r="AA194" s="64"/>
      <c r="AB194" s="64"/>
      <c r="AC194" s="64"/>
    </row>
    <row r="195" spans="1:29">
      <c r="A195" s="66"/>
      <c r="B195" s="66"/>
      <c r="C195" s="66"/>
      <c r="D195" s="66"/>
      <c r="E195" s="66"/>
      <c r="F195" s="66"/>
      <c r="G195" s="66"/>
      <c r="H195" s="66"/>
      <c r="I195" s="83"/>
      <c r="J195" s="66"/>
      <c r="K195" s="66"/>
      <c r="L195" s="66"/>
      <c r="M195" s="83"/>
      <c r="N195" s="66"/>
      <c r="O195" s="66"/>
      <c r="P195" s="66"/>
      <c r="Q195" s="64"/>
      <c r="R195" s="64"/>
      <c r="S195" s="64"/>
      <c r="T195" s="64"/>
      <c r="U195" s="64"/>
      <c r="V195" s="64"/>
      <c r="W195" s="64"/>
      <c r="X195" s="64"/>
      <c r="Y195" s="64"/>
      <c r="Z195" s="64"/>
      <c r="AA195" s="64"/>
      <c r="AB195" s="64"/>
      <c r="AC195" s="64"/>
    </row>
    <row r="196" spans="1:29">
      <c r="A196" s="66"/>
      <c r="B196" s="66"/>
      <c r="C196" s="66"/>
      <c r="D196" s="66"/>
      <c r="E196" s="66"/>
      <c r="F196" s="66"/>
      <c r="G196" s="66"/>
      <c r="H196" s="66"/>
      <c r="I196" s="83"/>
      <c r="J196" s="66"/>
      <c r="K196" s="66"/>
      <c r="L196" s="66"/>
      <c r="M196" s="83"/>
      <c r="N196" s="66"/>
      <c r="O196" s="66"/>
      <c r="P196" s="66"/>
      <c r="Q196" s="64"/>
      <c r="R196" s="64"/>
      <c r="S196" s="64"/>
      <c r="T196" s="64"/>
      <c r="U196" s="64"/>
      <c r="V196" s="64"/>
      <c r="W196" s="64"/>
      <c r="X196" s="64"/>
      <c r="Y196" s="64"/>
      <c r="Z196" s="64"/>
      <c r="AA196" s="64"/>
      <c r="AB196" s="64"/>
      <c r="AC196" s="64"/>
    </row>
    <row r="197" spans="1:29">
      <c r="A197" s="66"/>
      <c r="B197" s="66"/>
      <c r="C197" s="66"/>
      <c r="D197" s="66"/>
      <c r="E197" s="66"/>
      <c r="F197" s="66"/>
      <c r="G197" s="66"/>
      <c r="H197" s="66"/>
      <c r="I197" s="83"/>
      <c r="J197" s="66"/>
      <c r="K197" s="66"/>
      <c r="L197" s="66"/>
      <c r="M197" s="83"/>
      <c r="N197" s="66"/>
      <c r="O197" s="66"/>
      <c r="P197" s="66"/>
      <c r="Q197" s="64"/>
      <c r="R197" s="64"/>
      <c r="S197" s="64"/>
      <c r="T197" s="64"/>
      <c r="U197" s="64"/>
      <c r="V197" s="64"/>
      <c r="W197" s="64"/>
      <c r="X197" s="64"/>
      <c r="Y197" s="64"/>
      <c r="Z197" s="64"/>
      <c r="AA197" s="64"/>
      <c r="AB197" s="64"/>
      <c r="AC197" s="64"/>
    </row>
    <row r="198" spans="1:29">
      <c r="A198" s="66"/>
      <c r="B198" s="66"/>
      <c r="C198" s="66"/>
      <c r="D198" s="66"/>
      <c r="E198" s="66"/>
      <c r="F198" s="66"/>
      <c r="G198" s="66"/>
      <c r="H198" s="66"/>
      <c r="I198" s="83"/>
      <c r="J198" s="66"/>
      <c r="K198" s="66"/>
      <c r="L198" s="66"/>
      <c r="M198" s="83"/>
      <c r="N198" s="66"/>
      <c r="O198" s="66"/>
      <c r="P198" s="66"/>
      <c r="Q198" s="64"/>
      <c r="R198" s="64"/>
      <c r="S198" s="64"/>
      <c r="T198" s="64"/>
      <c r="U198" s="64"/>
      <c r="V198" s="64"/>
      <c r="W198" s="64"/>
      <c r="X198" s="64"/>
      <c r="Y198" s="64"/>
      <c r="Z198" s="64"/>
      <c r="AA198" s="64"/>
      <c r="AB198" s="64"/>
      <c r="AC198" s="64"/>
    </row>
    <row r="199" spans="1:29">
      <c r="A199" s="66"/>
      <c r="B199" s="66"/>
      <c r="C199" s="66"/>
      <c r="D199" s="66"/>
      <c r="E199" s="66"/>
      <c r="F199" s="66"/>
      <c r="G199" s="66"/>
      <c r="H199" s="66"/>
      <c r="I199" s="83"/>
      <c r="J199" s="66"/>
      <c r="K199" s="66"/>
      <c r="L199" s="66"/>
      <c r="M199" s="83"/>
      <c r="N199" s="66"/>
      <c r="O199" s="66"/>
      <c r="P199" s="66"/>
      <c r="Q199" s="64"/>
      <c r="R199" s="64"/>
      <c r="S199" s="64"/>
      <c r="T199" s="64"/>
      <c r="U199" s="64"/>
      <c r="V199" s="64"/>
      <c r="W199" s="64"/>
      <c r="X199" s="64"/>
      <c r="Y199" s="64"/>
      <c r="Z199" s="64"/>
      <c r="AA199" s="64"/>
      <c r="AB199" s="64"/>
      <c r="AC199" s="64"/>
    </row>
    <row r="200" spans="1:29">
      <c r="A200" s="66"/>
      <c r="B200" s="66"/>
      <c r="C200" s="66"/>
      <c r="D200" s="66"/>
      <c r="E200" s="66"/>
      <c r="F200" s="66"/>
      <c r="G200" s="66"/>
      <c r="H200" s="66"/>
      <c r="I200" s="83"/>
      <c r="J200" s="66"/>
      <c r="K200" s="66"/>
      <c r="L200" s="66"/>
      <c r="M200" s="83"/>
      <c r="N200" s="66"/>
      <c r="O200" s="66"/>
      <c r="P200" s="66"/>
      <c r="Q200" s="64"/>
      <c r="R200" s="64"/>
      <c r="S200" s="64"/>
      <c r="T200" s="64"/>
      <c r="U200" s="64"/>
      <c r="V200" s="64"/>
      <c r="W200" s="64"/>
      <c r="X200" s="64"/>
      <c r="Y200" s="64"/>
      <c r="Z200" s="64"/>
      <c r="AA200" s="64"/>
      <c r="AB200" s="64"/>
      <c r="AC200" s="64"/>
    </row>
    <row r="201" spans="1:29">
      <c r="A201" s="66"/>
      <c r="B201" s="66"/>
      <c r="C201" s="66"/>
      <c r="D201" s="66"/>
      <c r="E201" s="66"/>
      <c r="F201" s="66"/>
      <c r="G201" s="66"/>
      <c r="H201" s="66"/>
      <c r="I201" s="83"/>
      <c r="J201" s="66"/>
      <c r="K201" s="66"/>
      <c r="L201" s="66"/>
      <c r="M201" s="83"/>
      <c r="N201" s="66"/>
      <c r="O201" s="66"/>
      <c r="P201" s="66"/>
      <c r="Q201" s="64"/>
      <c r="R201" s="64"/>
      <c r="S201" s="64"/>
      <c r="T201" s="64"/>
      <c r="U201" s="64"/>
      <c r="V201" s="64"/>
      <c r="W201" s="64"/>
      <c r="X201" s="64"/>
      <c r="Y201" s="64"/>
      <c r="Z201" s="64"/>
      <c r="AA201" s="64"/>
      <c r="AB201" s="64"/>
      <c r="AC201" s="64"/>
    </row>
    <row r="202" spans="1:29">
      <c r="A202" s="66"/>
      <c r="B202" s="66"/>
      <c r="C202" s="66"/>
      <c r="D202" s="66"/>
      <c r="E202" s="66"/>
      <c r="F202" s="66"/>
      <c r="G202" s="66"/>
      <c r="H202" s="66"/>
      <c r="I202" s="83"/>
      <c r="J202" s="66"/>
      <c r="K202" s="66"/>
      <c r="L202" s="66"/>
      <c r="M202" s="83"/>
      <c r="N202" s="66"/>
      <c r="O202" s="66"/>
      <c r="P202" s="66"/>
      <c r="Q202" s="64"/>
      <c r="R202" s="64"/>
      <c r="S202" s="64"/>
      <c r="T202" s="64"/>
      <c r="U202" s="64"/>
      <c r="V202" s="64"/>
      <c r="W202" s="64"/>
      <c r="X202" s="64"/>
      <c r="Y202" s="64"/>
      <c r="Z202" s="64"/>
      <c r="AA202" s="64"/>
      <c r="AB202" s="64"/>
      <c r="AC202" s="64"/>
    </row>
    <row r="203" spans="1:29">
      <c r="A203" s="66"/>
      <c r="B203" s="66"/>
      <c r="C203" s="66"/>
      <c r="D203" s="66"/>
      <c r="E203" s="66"/>
      <c r="F203" s="66"/>
      <c r="G203" s="66"/>
      <c r="H203" s="66"/>
      <c r="I203" s="83"/>
      <c r="J203" s="66"/>
      <c r="K203" s="66"/>
      <c r="L203" s="66"/>
      <c r="M203" s="83"/>
      <c r="N203" s="66"/>
      <c r="O203" s="66"/>
      <c r="P203" s="66"/>
      <c r="Q203" s="64"/>
      <c r="R203" s="64"/>
      <c r="S203" s="64"/>
      <c r="T203" s="64"/>
      <c r="U203" s="64"/>
      <c r="V203" s="64"/>
      <c r="W203" s="64"/>
      <c r="X203" s="64"/>
      <c r="Y203" s="64"/>
      <c r="Z203" s="64"/>
      <c r="AA203" s="64"/>
      <c r="AB203" s="64"/>
      <c r="AC203" s="64"/>
    </row>
    <row r="204" spans="1:29">
      <c r="A204" s="66"/>
      <c r="B204" s="66"/>
      <c r="C204" s="66"/>
      <c r="D204" s="66"/>
      <c r="E204" s="66"/>
      <c r="F204" s="66"/>
      <c r="G204" s="66"/>
      <c r="H204" s="66"/>
      <c r="I204" s="83"/>
      <c r="J204" s="66"/>
      <c r="K204" s="66"/>
      <c r="L204" s="66"/>
      <c r="M204" s="83"/>
      <c r="N204" s="66"/>
      <c r="O204" s="66"/>
      <c r="P204" s="66"/>
      <c r="Q204" s="64"/>
      <c r="R204" s="64"/>
      <c r="S204" s="64"/>
      <c r="T204" s="64"/>
      <c r="U204" s="64"/>
      <c r="V204" s="64"/>
      <c r="W204" s="64"/>
      <c r="X204" s="64"/>
      <c r="Y204" s="64"/>
      <c r="Z204" s="64"/>
      <c r="AA204" s="64"/>
      <c r="AB204" s="64"/>
      <c r="AC204" s="64"/>
    </row>
    <row r="205" spans="1:29">
      <c r="A205" s="66"/>
      <c r="B205" s="66"/>
      <c r="C205" s="66"/>
      <c r="D205" s="66"/>
      <c r="E205" s="66"/>
      <c r="F205" s="66"/>
      <c r="G205" s="66"/>
      <c r="H205" s="66"/>
      <c r="I205" s="83"/>
      <c r="J205" s="66"/>
      <c r="K205" s="66"/>
      <c r="L205" s="66"/>
      <c r="M205" s="83"/>
      <c r="N205" s="66"/>
      <c r="O205" s="66"/>
      <c r="P205" s="66"/>
      <c r="Q205" s="64"/>
      <c r="R205" s="64"/>
      <c r="S205" s="64"/>
      <c r="T205" s="64"/>
      <c r="U205" s="64"/>
      <c r="V205" s="64"/>
      <c r="W205" s="64"/>
      <c r="X205" s="64"/>
      <c r="Y205" s="64"/>
      <c r="Z205" s="64"/>
      <c r="AA205" s="64"/>
      <c r="AB205" s="64"/>
      <c r="AC205" s="64"/>
    </row>
    <row r="206" spans="1:29">
      <c r="A206" s="66"/>
      <c r="B206" s="66"/>
      <c r="C206" s="66"/>
      <c r="D206" s="66"/>
      <c r="E206" s="66"/>
      <c r="F206" s="66"/>
      <c r="G206" s="66"/>
      <c r="H206" s="66"/>
      <c r="I206" s="83"/>
      <c r="J206" s="66"/>
      <c r="K206" s="66"/>
      <c r="L206" s="66"/>
      <c r="M206" s="83"/>
      <c r="N206" s="66"/>
      <c r="O206" s="66"/>
      <c r="P206" s="66"/>
      <c r="Q206" s="64"/>
      <c r="R206" s="64"/>
      <c r="S206" s="64"/>
      <c r="T206" s="64"/>
      <c r="U206" s="64"/>
      <c r="V206" s="64"/>
      <c r="W206" s="64"/>
      <c r="X206" s="64"/>
      <c r="Y206" s="64"/>
      <c r="Z206" s="64"/>
      <c r="AA206" s="64"/>
      <c r="AB206" s="64"/>
      <c r="AC206" s="64"/>
    </row>
    <row r="207" spans="1:29">
      <c r="A207" s="66"/>
      <c r="B207" s="66"/>
      <c r="C207" s="66"/>
      <c r="D207" s="66"/>
      <c r="E207" s="66"/>
      <c r="F207" s="66"/>
      <c r="G207" s="66"/>
      <c r="H207" s="66"/>
      <c r="I207" s="83"/>
      <c r="J207" s="66"/>
      <c r="K207" s="66"/>
      <c r="L207" s="66"/>
      <c r="M207" s="83"/>
      <c r="N207" s="66"/>
      <c r="O207" s="66"/>
      <c r="P207" s="66"/>
      <c r="Q207" s="64"/>
      <c r="R207" s="64"/>
      <c r="S207" s="64"/>
      <c r="T207" s="64"/>
      <c r="U207" s="64"/>
      <c r="V207" s="64"/>
      <c r="W207" s="64"/>
      <c r="X207" s="64"/>
      <c r="Y207" s="64"/>
      <c r="Z207" s="64"/>
      <c r="AA207" s="64"/>
      <c r="AB207" s="64"/>
      <c r="AC207" s="64"/>
    </row>
    <row r="208" spans="1:29">
      <c r="A208" s="66"/>
      <c r="B208" s="66"/>
      <c r="C208" s="66"/>
      <c r="D208" s="66"/>
      <c r="E208" s="66"/>
      <c r="F208" s="66"/>
      <c r="G208" s="66"/>
      <c r="H208" s="66"/>
      <c r="I208" s="83"/>
      <c r="J208" s="66"/>
      <c r="K208" s="66"/>
      <c r="L208" s="66"/>
      <c r="M208" s="83"/>
      <c r="N208" s="66"/>
      <c r="O208" s="66"/>
      <c r="P208" s="66"/>
      <c r="Q208" s="64"/>
      <c r="R208" s="64"/>
      <c r="S208" s="64"/>
      <c r="T208" s="64"/>
      <c r="U208" s="64"/>
      <c r="V208" s="64"/>
      <c r="W208" s="64"/>
      <c r="X208" s="64"/>
      <c r="Y208" s="64"/>
      <c r="Z208" s="64"/>
      <c r="AA208" s="64"/>
      <c r="AB208" s="64"/>
      <c r="AC208" s="64"/>
    </row>
    <row r="209" spans="1:29">
      <c r="A209" s="66"/>
      <c r="B209" s="66"/>
      <c r="C209" s="66"/>
      <c r="D209" s="66"/>
      <c r="E209" s="66"/>
      <c r="F209" s="66"/>
      <c r="G209" s="66"/>
      <c r="H209" s="66"/>
      <c r="I209" s="83"/>
      <c r="J209" s="66"/>
      <c r="K209" s="66"/>
      <c r="L209" s="66"/>
      <c r="M209" s="83"/>
      <c r="N209" s="66"/>
      <c r="O209" s="66"/>
      <c r="P209" s="66"/>
      <c r="Q209" s="64"/>
      <c r="R209" s="64"/>
      <c r="S209" s="64"/>
      <c r="T209" s="64"/>
      <c r="U209" s="64"/>
      <c r="V209" s="64"/>
      <c r="W209" s="64"/>
      <c r="X209" s="64"/>
      <c r="Y209" s="64"/>
      <c r="Z209" s="64"/>
      <c r="AA209" s="64"/>
      <c r="AB209" s="64"/>
      <c r="AC209" s="64"/>
    </row>
    <row r="210" spans="1:29">
      <c r="A210" s="66"/>
      <c r="B210" s="66"/>
      <c r="C210" s="66"/>
      <c r="D210" s="66"/>
      <c r="E210" s="66"/>
      <c r="F210" s="66"/>
      <c r="G210" s="66"/>
      <c r="H210" s="66"/>
      <c r="I210" s="83"/>
      <c r="J210" s="66"/>
      <c r="K210" s="66"/>
      <c r="L210" s="66"/>
      <c r="M210" s="83"/>
      <c r="N210" s="66"/>
      <c r="O210" s="66"/>
      <c r="P210" s="66"/>
      <c r="Q210" s="64"/>
      <c r="R210" s="64"/>
      <c r="S210" s="64"/>
      <c r="T210" s="64"/>
      <c r="U210" s="64"/>
      <c r="V210" s="64"/>
      <c r="W210" s="64"/>
      <c r="X210" s="64"/>
      <c r="Y210" s="64"/>
      <c r="Z210" s="64"/>
      <c r="AA210" s="64"/>
      <c r="AB210" s="64"/>
      <c r="AC210" s="64"/>
    </row>
    <row r="211" spans="1:29">
      <c r="A211" s="66"/>
      <c r="B211" s="66"/>
      <c r="C211" s="66"/>
      <c r="D211" s="66"/>
      <c r="E211" s="66"/>
      <c r="F211" s="66"/>
      <c r="G211" s="66"/>
      <c r="H211" s="66"/>
      <c r="I211" s="83"/>
      <c r="J211" s="66"/>
      <c r="K211" s="66"/>
      <c r="L211" s="66"/>
      <c r="M211" s="83"/>
      <c r="N211" s="66"/>
      <c r="O211" s="66"/>
      <c r="P211" s="66"/>
      <c r="Q211" s="64"/>
      <c r="R211" s="64"/>
      <c r="S211" s="64"/>
      <c r="T211" s="64"/>
      <c r="U211" s="64"/>
      <c r="V211" s="64"/>
      <c r="W211" s="64"/>
      <c r="X211" s="64"/>
      <c r="Y211" s="64"/>
      <c r="Z211" s="64"/>
      <c r="AA211" s="64"/>
      <c r="AB211" s="64"/>
      <c r="AC211" s="64"/>
    </row>
    <row r="212" spans="1:29">
      <c r="A212" s="66"/>
      <c r="B212" s="66"/>
      <c r="C212" s="66"/>
      <c r="D212" s="66"/>
      <c r="E212" s="66"/>
      <c r="F212" s="66"/>
      <c r="G212" s="66"/>
      <c r="H212" s="66"/>
      <c r="I212" s="83"/>
      <c r="J212" s="66"/>
      <c r="K212" s="66"/>
      <c r="L212" s="66"/>
      <c r="M212" s="83"/>
      <c r="N212" s="66"/>
      <c r="O212" s="66"/>
      <c r="P212" s="66"/>
      <c r="Q212" s="64"/>
      <c r="R212" s="64"/>
      <c r="S212" s="64"/>
      <c r="T212" s="64"/>
      <c r="U212" s="64"/>
      <c r="V212" s="64"/>
      <c r="W212" s="64"/>
      <c r="X212" s="64"/>
      <c r="Y212" s="64"/>
      <c r="Z212" s="64"/>
      <c r="AA212" s="64"/>
      <c r="AB212" s="64"/>
      <c r="AC212" s="64"/>
    </row>
    <row r="213" spans="1:29">
      <c r="A213" s="66"/>
      <c r="B213" s="66"/>
      <c r="C213" s="66"/>
      <c r="D213" s="66"/>
      <c r="E213" s="66"/>
      <c r="F213" s="66"/>
      <c r="G213" s="66"/>
      <c r="H213" s="66"/>
      <c r="I213" s="83"/>
      <c r="J213" s="66"/>
      <c r="K213" s="66"/>
      <c r="L213" s="66"/>
      <c r="M213" s="83"/>
      <c r="N213" s="66"/>
      <c r="O213" s="66"/>
      <c r="P213" s="66"/>
      <c r="Q213" s="64"/>
      <c r="R213" s="64"/>
      <c r="S213" s="64"/>
      <c r="T213" s="64"/>
      <c r="U213" s="64"/>
      <c r="V213" s="64"/>
      <c r="W213" s="64"/>
      <c r="X213" s="64"/>
      <c r="Y213" s="64"/>
      <c r="Z213" s="64"/>
      <c r="AA213" s="64"/>
      <c r="AB213" s="64"/>
      <c r="AC213" s="64"/>
    </row>
    <row r="214" spans="1:29">
      <c r="A214" s="66"/>
      <c r="B214" s="66"/>
      <c r="C214" s="66"/>
      <c r="D214" s="66"/>
      <c r="E214" s="66"/>
      <c r="F214" s="66"/>
      <c r="G214" s="66"/>
      <c r="H214" s="66"/>
      <c r="I214" s="83"/>
      <c r="J214" s="66"/>
      <c r="K214" s="66"/>
      <c r="L214" s="66"/>
      <c r="M214" s="83"/>
      <c r="N214" s="66"/>
      <c r="O214" s="66"/>
      <c r="P214" s="66"/>
      <c r="Q214" s="64"/>
      <c r="R214" s="64"/>
      <c r="S214" s="64"/>
      <c r="T214" s="64"/>
      <c r="U214" s="64"/>
      <c r="V214" s="64"/>
      <c r="W214" s="64"/>
      <c r="X214" s="64"/>
      <c r="Y214" s="64"/>
      <c r="Z214" s="64"/>
      <c r="AA214" s="64"/>
      <c r="AB214" s="64"/>
      <c r="AC214" s="64"/>
    </row>
    <row r="215" spans="1:29">
      <c r="A215" s="66"/>
      <c r="B215" s="66"/>
      <c r="C215" s="66"/>
      <c r="D215" s="66"/>
      <c r="E215" s="66"/>
      <c r="F215" s="66"/>
      <c r="G215" s="66"/>
      <c r="H215" s="66"/>
      <c r="I215" s="83"/>
      <c r="J215" s="66"/>
      <c r="K215" s="66"/>
      <c r="L215" s="66"/>
      <c r="M215" s="83"/>
      <c r="N215" s="66"/>
      <c r="O215" s="66"/>
      <c r="P215" s="66"/>
      <c r="Q215" s="64"/>
      <c r="R215" s="64"/>
      <c r="S215" s="64"/>
      <c r="T215" s="64"/>
      <c r="U215" s="64"/>
      <c r="V215" s="64"/>
      <c r="W215" s="64"/>
      <c r="X215" s="64"/>
      <c r="Y215" s="64"/>
      <c r="Z215" s="64"/>
      <c r="AA215" s="64"/>
      <c r="AB215" s="64"/>
      <c r="AC215" s="64"/>
    </row>
    <row r="216" spans="1:29">
      <c r="A216" s="66"/>
      <c r="B216" s="66"/>
      <c r="C216" s="66"/>
      <c r="D216" s="66"/>
      <c r="E216" s="66"/>
      <c r="F216" s="66"/>
      <c r="G216" s="66"/>
      <c r="H216" s="66"/>
      <c r="I216" s="83"/>
      <c r="J216" s="66"/>
      <c r="K216" s="66"/>
      <c r="L216" s="66"/>
      <c r="M216" s="83"/>
      <c r="N216" s="66"/>
      <c r="O216" s="66"/>
      <c r="P216" s="66"/>
      <c r="Q216" s="64"/>
      <c r="R216" s="64"/>
      <c r="S216" s="64"/>
      <c r="T216" s="64"/>
      <c r="U216" s="64"/>
      <c r="V216" s="64"/>
      <c r="W216" s="64"/>
      <c r="X216" s="64"/>
      <c r="Y216" s="64"/>
      <c r="Z216" s="64"/>
      <c r="AA216" s="64"/>
      <c r="AB216" s="64"/>
      <c r="AC216" s="64"/>
    </row>
    <row r="217" spans="1:29">
      <c r="A217" s="66"/>
      <c r="B217" s="66"/>
      <c r="C217" s="66"/>
      <c r="D217" s="66"/>
      <c r="E217" s="66"/>
      <c r="F217" s="66"/>
      <c r="G217" s="66"/>
      <c r="H217" s="66"/>
      <c r="I217" s="83"/>
      <c r="J217" s="66"/>
      <c r="K217" s="66"/>
      <c r="L217" s="66"/>
      <c r="M217" s="83"/>
      <c r="N217" s="66"/>
      <c r="O217" s="66"/>
      <c r="P217" s="66"/>
      <c r="Q217" s="64"/>
      <c r="R217" s="64"/>
      <c r="S217" s="64"/>
      <c r="T217" s="64"/>
      <c r="U217" s="64"/>
      <c r="V217" s="64"/>
      <c r="W217" s="64"/>
      <c r="X217" s="64"/>
      <c r="Y217" s="64"/>
      <c r="Z217" s="64"/>
      <c r="AA217" s="64"/>
      <c r="AB217" s="64"/>
      <c r="AC217" s="64"/>
    </row>
    <row r="218" spans="1:29">
      <c r="A218" s="66"/>
      <c r="B218" s="66"/>
      <c r="C218" s="66"/>
      <c r="D218" s="66"/>
      <c r="E218" s="66"/>
      <c r="F218" s="66"/>
      <c r="G218" s="66"/>
      <c r="H218" s="66"/>
      <c r="I218" s="83"/>
      <c r="J218" s="66"/>
      <c r="K218" s="66"/>
      <c r="L218" s="66"/>
      <c r="M218" s="83"/>
      <c r="N218" s="66"/>
      <c r="O218" s="66"/>
      <c r="P218" s="66"/>
      <c r="Q218" s="64"/>
      <c r="R218" s="64"/>
      <c r="S218" s="64"/>
      <c r="T218" s="64"/>
      <c r="U218" s="64"/>
      <c r="V218" s="64"/>
      <c r="W218" s="64"/>
      <c r="X218" s="64"/>
      <c r="Y218" s="64"/>
      <c r="Z218" s="64"/>
      <c r="AA218" s="64"/>
      <c r="AB218" s="64"/>
      <c r="AC218" s="64"/>
    </row>
    <row r="219" spans="1:29">
      <c r="A219" s="66"/>
      <c r="B219" s="66"/>
      <c r="C219" s="66"/>
      <c r="D219" s="66"/>
      <c r="E219" s="66"/>
      <c r="F219" s="66"/>
      <c r="G219" s="66"/>
      <c r="H219" s="66"/>
      <c r="I219" s="83"/>
      <c r="J219" s="66"/>
      <c r="K219" s="66"/>
      <c r="L219" s="66"/>
      <c r="M219" s="83"/>
      <c r="N219" s="66"/>
      <c r="O219" s="66"/>
      <c r="P219" s="66"/>
      <c r="Q219" s="64"/>
      <c r="R219" s="64"/>
      <c r="S219" s="64"/>
      <c r="T219" s="64"/>
      <c r="U219" s="64"/>
      <c r="V219" s="64"/>
      <c r="W219" s="64"/>
      <c r="X219" s="64"/>
      <c r="Y219" s="64"/>
      <c r="Z219" s="64"/>
      <c r="AA219" s="64"/>
      <c r="AB219" s="64"/>
      <c r="AC219" s="64"/>
    </row>
    <row r="220" spans="1:29">
      <c r="A220" s="66"/>
      <c r="B220" s="66"/>
      <c r="C220" s="66"/>
      <c r="D220" s="66"/>
      <c r="E220" s="66"/>
      <c r="F220" s="66"/>
      <c r="G220" s="66"/>
      <c r="H220" s="66"/>
      <c r="I220" s="83"/>
      <c r="J220" s="66"/>
      <c r="K220" s="66"/>
      <c r="L220" s="66"/>
      <c r="M220" s="83"/>
      <c r="N220" s="66"/>
      <c r="O220" s="66"/>
      <c r="P220" s="66"/>
      <c r="Q220" s="64"/>
      <c r="R220" s="64"/>
      <c r="S220" s="64"/>
      <c r="T220" s="64"/>
      <c r="U220" s="64"/>
      <c r="V220" s="64"/>
      <c r="W220" s="64"/>
      <c r="X220" s="64"/>
      <c r="Y220" s="64"/>
      <c r="Z220" s="64"/>
      <c r="AA220" s="64"/>
      <c r="AB220" s="64"/>
      <c r="AC220" s="64"/>
    </row>
    <row r="221" spans="1:29">
      <c r="A221" s="66"/>
      <c r="B221" s="66"/>
      <c r="C221" s="66"/>
      <c r="D221" s="66"/>
      <c r="E221" s="66"/>
      <c r="F221" s="66"/>
      <c r="G221" s="66"/>
      <c r="H221" s="66"/>
      <c r="I221" s="83"/>
      <c r="J221" s="66"/>
      <c r="K221" s="66"/>
      <c r="L221" s="66"/>
      <c r="M221" s="83"/>
      <c r="N221" s="66"/>
      <c r="O221" s="66"/>
      <c r="P221" s="66"/>
      <c r="Q221" s="64"/>
      <c r="R221" s="64"/>
      <c r="S221" s="64"/>
      <c r="T221" s="64"/>
      <c r="U221" s="64"/>
      <c r="V221" s="64"/>
      <c r="W221" s="64"/>
      <c r="X221" s="64"/>
      <c r="Y221" s="64"/>
      <c r="Z221" s="64"/>
      <c r="AA221" s="64"/>
      <c r="AB221" s="64"/>
      <c r="AC221" s="64"/>
    </row>
    <row r="222" spans="1:29">
      <c r="A222" s="66"/>
      <c r="B222" s="66"/>
      <c r="C222" s="66"/>
      <c r="D222" s="66"/>
      <c r="E222" s="66"/>
      <c r="F222" s="66"/>
      <c r="G222" s="66"/>
      <c r="H222" s="66"/>
      <c r="I222" s="83"/>
      <c r="J222" s="66"/>
      <c r="K222" s="66"/>
      <c r="L222" s="66"/>
      <c r="M222" s="83"/>
      <c r="N222" s="66"/>
      <c r="O222" s="66"/>
      <c r="P222" s="66"/>
      <c r="Q222" s="64"/>
      <c r="R222" s="64"/>
      <c r="S222" s="64"/>
      <c r="T222" s="64"/>
      <c r="U222" s="64"/>
      <c r="V222" s="64"/>
      <c r="W222" s="64"/>
      <c r="X222" s="64"/>
      <c r="Y222" s="64"/>
      <c r="Z222" s="64"/>
      <c r="AA222" s="64"/>
      <c r="AB222" s="64"/>
      <c r="AC222" s="64"/>
    </row>
    <row r="223" spans="1:29">
      <c r="A223" s="66"/>
      <c r="B223" s="66"/>
      <c r="C223" s="66"/>
      <c r="D223" s="66"/>
      <c r="E223" s="66"/>
      <c r="F223" s="66"/>
      <c r="G223" s="66"/>
      <c r="H223" s="66"/>
      <c r="I223" s="83"/>
      <c r="J223" s="66"/>
      <c r="K223" s="66"/>
      <c r="L223" s="66"/>
      <c r="M223" s="83"/>
      <c r="N223" s="66"/>
      <c r="O223" s="66"/>
      <c r="P223" s="66"/>
      <c r="Q223" s="64"/>
      <c r="R223" s="64"/>
      <c r="S223" s="64"/>
      <c r="T223" s="64"/>
      <c r="U223" s="64"/>
      <c r="V223" s="64"/>
      <c r="W223" s="64"/>
      <c r="X223" s="64"/>
      <c r="Y223" s="64"/>
      <c r="Z223" s="64"/>
      <c r="AA223" s="64"/>
      <c r="AB223" s="64"/>
      <c r="AC223" s="64"/>
    </row>
    <row r="224" spans="1:29">
      <c r="A224" s="66"/>
      <c r="B224" s="66"/>
      <c r="C224" s="66"/>
      <c r="D224" s="66"/>
      <c r="E224" s="66"/>
      <c r="F224" s="66"/>
      <c r="G224" s="66"/>
      <c r="H224" s="66"/>
      <c r="I224" s="83"/>
      <c r="J224" s="66"/>
      <c r="K224" s="66"/>
      <c r="L224" s="66"/>
      <c r="M224" s="83"/>
      <c r="N224" s="66"/>
      <c r="O224" s="66"/>
      <c r="P224" s="66"/>
      <c r="Q224" s="64"/>
      <c r="R224" s="64"/>
      <c r="S224" s="64"/>
      <c r="T224" s="64"/>
      <c r="U224" s="64"/>
      <c r="V224" s="64"/>
      <c r="W224" s="64"/>
      <c r="X224" s="64"/>
      <c r="Y224" s="64"/>
      <c r="Z224" s="64"/>
      <c r="AA224" s="64"/>
      <c r="AB224" s="64"/>
      <c r="AC224" s="64"/>
    </row>
    <row r="225" spans="1:29">
      <c r="A225" s="66"/>
      <c r="B225" s="66"/>
      <c r="C225" s="66"/>
      <c r="D225" s="66"/>
      <c r="E225" s="66"/>
      <c r="F225" s="66"/>
      <c r="G225" s="66"/>
      <c r="H225" s="66"/>
      <c r="I225" s="83"/>
      <c r="J225" s="66"/>
      <c r="K225" s="66"/>
      <c r="L225" s="66"/>
      <c r="M225" s="83"/>
      <c r="N225" s="66"/>
      <c r="O225" s="66"/>
      <c r="P225" s="66"/>
      <c r="Q225" s="64"/>
      <c r="R225" s="64"/>
      <c r="S225" s="64"/>
      <c r="T225" s="64"/>
      <c r="U225" s="64"/>
      <c r="V225" s="64"/>
      <c r="W225" s="64"/>
      <c r="X225" s="64"/>
      <c r="Y225" s="64"/>
      <c r="Z225" s="64"/>
      <c r="AA225" s="64"/>
      <c r="AB225" s="64"/>
      <c r="AC225" s="64"/>
    </row>
    <row r="226" spans="1:29">
      <c r="A226" s="66"/>
      <c r="B226" s="66"/>
      <c r="C226" s="66"/>
      <c r="D226" s="66"/>
      <c r="E226" s="66"/>
      <c r="F226" s="66"/>
      <c r="G226" s="66"/>
      <c r="H226" s="66"/>
      <c r="I226" s="83"/>
      <c r="J226" s="66"/>
      <c r="K226" s="66"/>
      <c r="L226" s="66"/>
      <c r="M226" s="83"/>
      <c r="N226" s="66"/>
      <c r="O226" s="66"/>
      <c r="P226" s="66"/>
      <c r="Q226" s="64"/>
      <c r="R226" s="64"/>
      <c r="S226" s="64"/>
      <c r="T226" s="64"/>
      <c r="U226" s="64"/>
      <c r="V226" s="64"/>
      <c r="W226" s="64"/>
      <c r="X226" s="64"/>
      <c r="Y226" s="64"/>
      <c r="Z226" s="64"/>
      <c r="AA226" s="64"/>
      <c r="AB226" s="64"/>
      <c r="AC226" s="64"/>
    </row>
    <row r="227" spans="1:29">
      <c r="A227" s="66"/>
      <c r="B227" s="66"/>
      <c r="C227" s="66"/>
      <c r="D227" s="66"/>
      <c r="E227" s="66"/>
      <c r="F227" s="66"/>
      <c r="G227" s="66"/>
      <c r="H227" s="66"/>
      <c r="I227" s="83"/>
      <c r="J227" s="66"/>
      <c r="K227" s="66"/>
      <c r="L227" s="66"/>
      <c r="M227" s="83"/>
      <c r="N227" s="66"/>
      <c r="O227" s="66"/>
      <c r="P227" s="66"/>
      <c r="Q227" s="64"/>
      <c r="R227" s="64"/>
      <c r="S227" s="64"/>
      <c r="T227" s="64"/>
      <c r="U227" s="64"/>
      <c r="V227" s="64"/>
      <c r="W227" s="64"/>
      <c r="X227" s="64"/>
      <c r="Y227" s="64"/>
      <c r="Z227" s="64"/>
      <c r="AA227" s="64"/>
      <c r="AB227" s="64"/>
      <c r="AC227" s="64"/>
    </row>
    <row r="228" spans="1:29">
      <c r="A228" s="66"/>
      <c r="B228" s="66"/>
      <c r="C228" s="66"/>
      <c r="D228" s="66"/>
      <c r="E228" s="66"/>
      <c r="F228" s="66"/>
      <c r="G228" s="66"/>
      <c r="H228" s="66"/>
      <c r="I228" s="83"/>
      <c r="J228" s="66"/>
      <c r="K228" s="66"/>
      <c r="L228" s="66"/>
      <c r="M228" s="83"/>
      <c r="N228" s="66"/>
      <c r="O228" s="66"/>
      <c r="P228" s="66"/>
      <c r="Q228" s="64"/>
      <c r="R228" s="64"/>
      <c r="S228" s="64"/>
      <c r="T228" s="64"/>
      <c r="U228" s="64"/>
      <c r="V228" s="64"/>
      <c r="W228" s="64"/>
      <c r="X228" s="64"/>
      <c r="Y228" s="64"/>
      <c r="Z228" s="64"/>
      <c r="AA228" s="64"/>
      <c r="AB228" s="64"/>
      <c r="AC228" s="64"/>
    </row>
    <row r="229" spans="1:29">
      <c r="A229" s="66"/>
      <c r="B229" s="66"/>
      <c r="C229" s="66"/>
      <c r="D229" s="66"/>
      <c r="E229" s="66"/>
      <c r="F229" s="66"/>
      <c r="G229" s="66"/>
      <c r="H229" s="66"/>
      <c r="I229" s="83"/>
      <c r="J229" s="66"/>
      <c r="K229" s="66"/>
      <c r="L229" s="66"/>
      <c r="M229" s="83"/>
      <c r="N229" s="66"/>
      <c r="O229" s="66"/>
      <c r="P229" s="66"/>
      <c r="Q229" s="64"/>
      <c r="R229" s="64"/>
      <c r="S229" s="64"/>
      <c r="T229" s="64"/>
      <c r="U229" s="64"/>
      <c r="V229" s="64"/>
      <c r="W229" s="64"/>
      <c r="X229" s="64"/>
      <c r="Y229" s="64"/>
      <c r="Z229" s="64"/>
      <c r="AA229" s="64"/>
      <c r="AB229" s="64"/>
      <c r="AC229" s="64"/>
    </row>
    <row r="230" spans="1:29">
      <c r="A230" s="66"/>
      <c r="B230" s="66"/>
      <c r="C230" s="66"/>
      <c r="D230" s="66"/>
      <c r="E230" s="66"/>
      <c r="F230" s="66"/>
      <c r="G230" s="66"/>
      <c r="H230" s="66"/>
      <c r="I230" s="83"/>
      <c r="J230" s="66"/>
      <c r="K230" s="66"/>
      <c r="L230" s="66"/>
      <c r="M230" s="83"/>
      <c r="N230" s="66"/>
      <c r="O230" s="66"/>
      <c r="P230" s="66"/>
      <c r="Q230" s="64"/>
      <c r="R230" s="64"/>
      <c r="S230" s="64"/>
      <c r="T230" s="64"/>
      <c r="U230" s="64"/>
      <c r="V230" s="64"/>
      <c r="W230" s="64"/>
      <c r="X230" s="64"/>
      <c r="Y230" s="64"/>
      <c r="Z230" s="64"/>
      <c r="AA230" s="64"/>
      <c r="AB230" s="64"/>
      <c r="AC230" s="64"/>
    </row>
    <row r="231" spans="1:29">
      <c r="A231" s="66"/>
      <c r="B231" s="66"/>
      <c r="C231" s="66"/>
      <c r="D231" s="66"/>
      <c r="E231" s="66"/>
      <c r="F231" s="66"/>
      <c r="G231" s="66"/>
      <c r="H231" s="66"/>
      <c r="I231" s="83"/>
      <c r="J231" s="66"/>
      <c r="K231" s="66"/>
      <c r="L231" s="66"/>
      <c r="M231" s="83"/>
      <c r="N231" s="66"/>
      <c r="O231" s="66"/>
      <c r="P231" s="66"/>
      <c r="Q231" s="64"/>
      <c r="R231" s="64"/>
      <c r="S231" s="64"/>
      <c r="T231" s="64"/>
      <c r="U231" s="64"/>
      <c r="V231" s="64"/>
      <c r="W231" s="64"/>
      <c r="X231" s="64"/>
      <c r="Y231" s="64"/>
      <c r="Z231" s="64"/>
      <c r="AA231" s="64"/>
      <c r="AB231" s="64"/>
      <c r="AC231" s="64"/>
    </row>
    <row r="232" spans="1:29">
      <c r="A232" s="66"/>
      <c r="B232" s="66"/>
      <c r="C232" s="66"/>
      <c r="D232" s="66"/>
      <c r="E232" s="66"/>
      <c r="F232" s="66"/>
      <c r="G232" s="66"/>
      <c r="H232" s="66"/>
      <c r="I232" s="83"/>
      <c r="J232" s="66"/>
      <c r="K232" s="66"/>
      <c r="L232" s="66"/>
      <c r="M232" s="83"/>
      <c r="N232" s="66"/>
      <c r="O232" s="66"/>
      <c r="P232" s="66"/>
      <c r="Q232" s="64"/>
      <c r="R232" s="64"/>
      <c r="S232" s="64"/>
      <c r="T232" s="64"/>
      <c r="U232" s="64"/>
      <c r="V232" s="64"/>
      <c r="W232" s="64"/>
      <c r="X232" s="64"/>
      <c r="Y232" s="64"/>
      <c r="Z232" s="64"/>
      <c r="AA232" s="64"/>
      <c r="AB232" s="64"/>
      <c r="AC232" s="64"/>
    </row>
    <row r="233" spans="1:29">
      <c r="A233" s="66"/>
      <c r="B233" s="66"/>
      <c r="C233" s="66"/>
      <c r="D233" s="66"/>
      <c r="E233" s="66"/>
      <c r="F233" s="66"/>
      <c r="G233" s="66"/>
      <c r="H233" s="66"/>
      <c r="I233" s="83"/>
      <c r="J233" s="66"/>
      <c r="K233" s="66"/>
      <c r="L233" s="66"/>
      <c r="M233" s="83"/>
      <c r="N233" s="66"/>
      <c r="O233" s="66"/>
      <c r="P233" s="66"/>
      <c r="Q233" s="64"/>
      <c r="R233" s="64"/>
      <c r="S233" s="64"/>
      <c r="T233" s="64"/>
      <c r="U233" s="64"/>
      <c r="V233" s="64"/>
      <c r="W233" s="64"/>
      <c r="X233" s="64"/>
      <c r="Y233" s="64"/>
      <c r="Z233" s="64"/>
      <c r="AA233" s="64"/>
      <c r="AB233" s="64"/>
      <c r="AC233" s="64"/>
    </row>
    <row r="234" spans="1:29">
      <c r="A234" s="66"/>
      <c r="B234" s="66"/>
      <c r="C234" s="66"/>
      <c r="D234" s="66"/>
      <c r="E234" s="66"/>
      <c r="F234" s="66"/>
      <c r="G234" s="66"/>
      <c r="H234" s="66"/>
      <c r="I234" s="83"/>
      <c r="J234" s="66"/>
      <c r="K234" s="66"/>
      <c r="L234" s="66"/>
      <c r="M234" s="83"/>
      <c r="N234" s="66"/>
      <c r="O234" s="66"/>
      <c r="P234" s="66"/>
      <c r="Q234" s="64"/>
      <c r="R234" s="64"/>
      <c r="S234" s="64"/>
      <c r="T234" s="64"/>
      <c r="U234" s="64"/>
      <c r="V234" s="64"/>
      <c r="W234" s="64"/>
      <c r="X234" s="64"/>
      <c r="Y234" s="64"/>
      <c r="Z234" s="64"/>
      <c r="AA234" s="64"/>
      <c r="AB234" s="64"/>
      <c r="AC234" s="64"/>
    </row>
    <row r="235" spans="1:29">
      <c r="A235" s="66"/>
      <c r="B235" s="66"/>
      <c r="C235" s="66"/>
      <c r="D235" s="66"/>
      <c r="E235" s="66"/>
      <c r="F235" s="66"/>
      <c r="G235" s="66"/>
      <c r="H235" s="66"/>
      <c r="I235" s="83"/>
      <c r="J235" s="66"/>
      <c r="K235" s="66"/>
      <c r="L235" s="66"/>
      <c r="M235" s="83"/>
      <c r="N235" s="66"/>
      <c r="O235" s="66"/>
      <c r="P235" s="66"/>
      <c r="Q235" s="64"/>
      <c r="R235" s="64"/>
      <c r="S235" s="64"/>
      <c r="T235" s="64"/>
      <c r="U235" s="64"/>
      <c r="V235" s="64"/>
      <c r="W235" s="64"/>
      <c r="X235" s="64"/>
      <c r="Y235" s="64"/>
      <c r="Z235" s="64"/>
      <c r="AA235" s="64"/>
      <c r="AB235" s="64"/>
      <c r="AC235" s="64"/>
    </row>
    <row r="236" spans="1:29">
      <c r="A236" s="66"/>
      <c r="B236" s="66"/>
      <c r="C236" s="66"/>
      <c r="D236" s="66"/>
      <c r="E236" s="66"/>
      <c r="F236" s="66"/>
      <c r="G236" s="66"/>
      <c r="H236" s="66"/>
      <c r="I236" s="83"/>
      <c r="J236" s="66"/>
      <c r="K236" s="66"/>
      <c r="L236" s="66"/>
      <c r="M236" s="83"/>
      <c r="N236" s="66"/>
      <c r="O236" s="66"/>
      <c r="P236" s="66"/>
      <c r="Q236" s="64"/>
      <c r="R236" s="64"/>
      <c r="S236" s="64"/>
      <c r="T236" s="64"/>
      <c r="U236" s="64"/>
      <c r="V236" s="64"/>
      <c r="W236" s="64"/>
      <c r="X236" s="64"/>
      <c r="Y236" s="64"/>
      <c r="Z236" s="64"/>
      <c r="AA236" s="64"/>
      <c r="AB236" s="64"/>
      <c r="AC236" s="64"/>
    </row>
    <row r="237" spans="1:29">
      <c r="A237" s="66"/>
      <c r="B237" s="66"/>
      <c r="C237" s="66"/>
      <c r="D237" s="66"/>
      <c r="E237" s="66"/>
      <c r="F237" s="66"/>
      <c r="G237" s="66"/>
      <c r="H237" s="66"/>
      <c r="I237" s="83"/>
      <c r="J237" s="66"/>
      <c r="K237" s="66"/>
      <c r="L237" s="66"/>
      <c r="M237" s="83"/>
      <c r="N237" s="66"/>
      <c r="O237" s="66"/>
      <c r="P237" s="66"/>
      <c r="Q237" s="64"/>
      <c r="R237" s="64"/>
      <c r="S237" s="64"/>
      <c r="T237" s="64"/>
      <c r="U237" s="64"/>
      <c r="V237" s="64"/>
      <c r="W237" s="64"/>
      <c r="X237" s="64"/>
      <c r="Y237" s="64"/>
      <c r="Z237" s="64"/>
      <c r="AA237" s="64"/>
      <c r="AB237" s="64"/>
      <c r="AC237" s="64"/>
    </row>
    <row r="238" spans="1:29">
      <c r="A238" s="66"/>
      <c r="B238" s="66"/>
      <c r="C238" s="66"/>
      <c r="D238" s="66"/>
      <c r="E238" s="66"/>
      <c r="F238" s="66"/>
      <c r="G238" s="66"/>
      <c r="H238" s="66"/>
      <c r="I238" s="83"/>
      <c r="J238" s="66"/>
      <c r="K238" s="66"/>
      <c r="L238" s="66"/>
      <c r="M238" s="83"/>
      <c r="N238" s="66"/>
      <c r="O238" s="66"/>
      <c r="P238" s="66"/>
      <c r="Q238" s="64"/>
      <c r="R238" s="64"/>
      <c r="S238" s="64"/>
      <c r="T238" s="64"/>
      <c r="U238" s="64"/>
      <c r="V238" s="64"/>
      <c r="W238" s="64"/>
      <c r="X238" s="64"/>
      <c r="Y238" s="64"/>
      <c r="Z238" s="64"/>
      <c r="AA238" s="64"/>
      <c r="AB238" s="64"/>
      <c r="AC238" s="64"/>
    </row>
    <row r="239" spans="1:29">
      <c r="A239" s="66"/>
      <c r="B239" s="66"/>
      <c r="C239" s="66"/>
      <c r="D239" s="66"/>
      <c r="E239" s="66"/>
      <c r="F239" s="66"/>
      <c r="G239" s="66"/>
      <c r="H239" s="66"/>
      <c r="I239" s="83"/>
      <c r="J239" s="66"/>
      <c r="K239" s="66"/>
      <c r="L239" s="66"/>
      <c r="M239" s="83"/>
      <c r="N239" s="66"/>
      <c r="O239" s="66"/>
      <c r="P239" s="66"/>
      <c r="Q239" s="64"/>
      <c r="R239" s="64"/>
      <c r="S239" s="64"/>
      <c r="T239" s="64"/>
      <c r="U239" s="64"/>
      <c r="V239" s="64"/>
      <c r="W239" s="64"/>
      <c r="X239" s="64"/>
      <c r="Y239" s="64"/>
      <c r="Z239" s="64"/>
      <c r="AA239" s="64"/>
      <c r="AB239" s="64"/>
      <c r="AC239" s="64"/>
    </row>
    <row r="240" spans="1:29">
      <c r="A240" s="66"/>
      <c r="B240" s="66"/>
      <c r="C240" s="66"/>
      <c r="D240" s="66"/>
      <c r="E240" s="66"/>
      <c r="F240" s="66"/>
      <c r="G240" s="66"/>
      <c r="H240" s="66"/>
      <c r="I240" s="83"/>
      <c r="J240" s="66"/>
      <c r="K240" s="66"/>
      <c r="L240" s="66"/>
      <c r="M240" s="83"/>
      <c r="N240" s="66"/>
      <c r="O240" s="66"/>
      <c r="P240" s="66"/>
      <c r="Q240" s="64"/>
      <c r="R240" s="64"/>
      <c r="S240" s="64"/>
      <c r="T240" s="64"/>
      <c r="U240" s="64"/>
      <c r="V240" s="64"/>
      <c r="W240" s="64"/>
      <c r="X240" s="64"/>
      <c r="Y240" s="64"/>
      <c r="Z240" s="64"/>
      <c r="AA240" s="64"/>
      <c r="AB240" s="64"/>
      <c r="AC240" s="64"/>
    </row>
    <row r="241" spans="1:29">
      <c r="A241" s="66"/>
      <c r="B241" s="66"/>
      <c r="C241" s="66"/>
      <c r="D241" s="66"/>
      <c r="E241" s="66"/>
      <c r="F241" s="66"/>
      <c r="G241" s="66"/>
      <c r="H241" s="66"/>
      <c r="I241" s="83"/>
      <c r="J241" s="66"/>
      <c r="K241" s="66"/>
      <c r="L241" s="66"/>
      <c r="M241" s="83"/>
      <c r="N241" s="66"/>
      <c r="O241" s="66"/>
      <c r="P241" s="66"/>
      <c r="Q241" s="64"/>
      <c r="R241" s="64"/>
      <c r="S241" s="64"/>
      <c r="T241" s="64"/>
      <c r="U241" s="64"/>
      <c r="V241" s="64"/>
      <c r="W241" s="64"/>
      <c r="X241" s="64"/>
      <c r="Y241" s="64"/>
      <c r="Z241" s="64"/>
      <c r="AA241" s="64"/>
      <c r="AB241" s="64"/>
      <c r="AC241" s="64"/>
    </row>
    <row r="242" spans="1:29">
      <c r="A242" s="66"/>
      <c r="B242" s="66"/>
      <c r="C242" s="66"/>
      <c r="D242" s="66"/>
      <c r="E242" s="66"/>
      <c r="F242" s="66"/>
      <c r="G242" s="66"/>
      <c r="H242" s="66"/>
      <c r="I242" s="83"/>
      <c r="J242" s="66"/>
      <c r="K242" s="66"/>
      <c r="L242" s="66"/>
      <c r="M242" s="83"/>
      <c r="N242" s="66"/>
      <c r="O242" s="66"/>
      <c r="P242" s="66"/>
      <c r="Q242" s="64"/>
      <c r="R242" s="64"/>
      <c r="S242" s="64"/>
      <c r="T242" s="64"/>
      <c r="U242" s="64"/>
      <c r="V242" s="64"/>
      <c r="W242" s="64"/>
      <c r="X242" s="64"/>
      <c r="Y242" s="64"/>
      <c r="Z242" s="64"/>
      <c r="AA242" s="64"/>
      <c r="AB242" s="64"/>
      <c r="AC242" s="64"/>
    </row>
    <row r="243" spans="1:29">
      <c r="A243" s="66"/>
      <c r="B243" s="66"/>
      <c r="C243" s="66"/>
      <c r="D243" s="66"/>
      <c r="E243" s="66"/>
      <c r="F243" s="66"/>
      <c r="G243" s="66"/>
      <c r="H243" s="66"/>
      <c r="I243" s="83"/>
      <c r="J243" s="66"/>
      <c r="K243" s="66"/>
      <c r="L243" s="66"/>
      <c r="M243" s="83"/>
      <c r="N243" s="66"/>
      <c r="O243" s="66"/>
      <c r="P243" s="66"/>
      <c r="Q243" s="64"/>
      <c r="R243" s="64"/>
      <c r="S243" s="64"/>
      <c r="T243" s="64"/>
      <c r="U243" s="64"/>
      <c r="V243" s="64"/>
      <c r="W243" s="64"/>
      <c r="X243" s="64"/>
      <c r="Y243" s="64"/>
      <c r="Z243" s="64"/>
      <c r="AA243" s="64"/>
      <c r="AB243" s="64"/>
      <c r="AC243" s="64"/>
    </row>
    <row r="244" spans="1:29">
      <c r="A244" s="66"/>
      <c r="B244" s="66"/>
      <c r="C244" s="66"/>
      <c r="D244" s="66"/>
      <c r="E244" s="66"/>
      <c r="F244" s="66"/>
      <c r="G244" s="66"/>
      <c r="H244" s="66"/>
      <c r="I244" s="83"/>
      <c r="J244" s="66"/>
      <c r="K244" s="66"/>
      <c r="L244" s="66"/>
      <c r="M244" s="83"/>
      <c r="N244" s="66"/>
      <c r="O244" s="66"/>
      <c r="P244" s="66"/>
      <c r="Q244" s="64"/>
      <c r="R244" s="64"/>
      <c r="S244" s="64"/>
      <c r="T244" s="64"/>
      <c r="U244" s="64"/>
      <c r="V244" s="64"/>
      <c r="W244" s="64"/>
      <c r="X244" s="64"/>
      <c r="Y244" s="64"/>
      <c r="Z244" s="64"/>
      <c r="AA244" s="64"/>
      <c r="AB244" s="64"/>
      <c r="AC244" s="64"/>
    </row>
    <row r="245" spans="1:29">
      <c r="A245" s="66"/>
      <c r="B245" s="66"/>
      <c r="C245" s="66"/>
      <c r="D245" s="66"/>
      <c r="E245" s="66"/>
      <c r="F245" s="66"/>
      <c r="G245" s="66"/>
      <c r="H245" s="66"/>
      <c r="I245" s="83"/>
      <c r="J245" s="66"/>
      <c r="K245" s="66"/>
      <c r="L245" s="66"/>
      <c r="M245" s="83"/>
      <c r="N245" s="66"/>
      <c r="O245" s="66"/>
      <c r="P245" s="66"/>
      <c r="Q245" s="64"/>
      <c r="R245" s="64"/>
      <c r="S245" s="64"/>
      <c r="T245" s="64"/>
      <c r="U245" s="64"/>
      <c r="V245" s="64"/>
      <c r="W245" s="64"/>
      <c r="X245" s="64"/>
      <c r="Y245" s="64"/>
      <c r="Z245" s="64"/>
      <c r="AA245" s="64"/>
      <c r="AB245" s="64"/>
      <c r="AC245" s="64"/>
    </row>
    <row r="246" spans="1:29">
      <c r="A246" s="66"/>
      <c r="B246" s="66"/>
      <c r="C246" s="66"/>
      <c r="D246" s="66"/>
      <c r="E246" s="66"/>
      <c r="F246" s="66"/>
      <c r="G246" s="66"/>
      <c r="H246" s="66"/>
      <c r="I246" s="83"/>
      <c r="J246" s="66"/>
      <c r="K246" s="66"/>
      <c r="L246" s="66"/>
      <c r="M246" s="83"/>
      <c r="N246" s="66"/>
      <c r="O246" s="66"/>
      <c r="P246" s="66"/>
      <c r="Q246" s="64"/>
      <c r="R246" s="64"/>
      <c r="S246" s="64"/>
      <c r="T246" s="64"/>
      <c r="U246" s="64"/>
      <c r="V246" s="64"/>
      <c r="W246" s="64"/>
      <c r="X246" s="64"/>
      <c r="Y246" s="64"/>
      <c r="Z246" s="64"/>
      <c r="AA246" s="64"/>
      <c r="AB246" s="64"/>
      <c r="AC246" s="64"/>
    </row>
    <row r="247" spans="1:29">
      <c r="A247" s="66"/>
      <c r="B247" s="66"/>
      <c r="C247" s="66"/>
      <c r="D247" s="66"/>
      <c r="E247" s="66"/>
      <c r="F247" s="66"/>
      <c r="G247" s="66"/>
      <c r="H247" s="66"/>
      <c r="I247" s="83"/>
      <c r="J247" s="66"/>
      <c r="K247" s="66"/>
      <c r="L247" s="66"/>
      <c r="M247" s="83"/>
      <c r="N247" s="66"/>
      <c r="O247" s="66"/>
      <c r="P247" s="66"/>
      <c r="Q247" s="64"/>
      <c r="R247" s="64"/>
      <c r="S247" s="64"/>
      <c r="T247" s="64"/>
      <c r="U247" s="64"/>
      <c r="V247" s="64"/>
      <c r="W247" s="64"/>
      <c r="X247" s="64"/>
      <c r="Y247" s="64"/>
      <c r="Z247" s="64"/>
      <c r="AA247" s="64"/>
      <c r="AB247" s="64"/>
      <c r="AC247" s="64"/>
    </row>
    <row r="248" spans="1:29">
      <c r="A248" s="66"/>
      <c r="B248" s="66"/>
      <c r="C248" s="66"/>
      <c r="D248" s="66"/>
      <c r="E248" s="66"/>
      <c r="F248" s="66"/>
      <c r="G248" s="66"/>
      <c r="H248" s="66"/>
      <c r="I248" s="83"/>
      <c r="J248" s="66"/>
      <c r="K248" s="66"/>
      <c r="L248" s="66"/>
      <c r="M248" s="83"/>
      <c r="N248" s="66"/>
      <c r="O248" s="66"/>
      <c r="P248" s="66"/>
      <c r="Q248" s="64"/>
      <c r="R248" s="64"/>
      <c r="S248" s="64"/>
      <c r="T248" s="64"/>
      <c r="U248" s="64"/>
      <c r="V248" s="64"/>
      <c r="W248" s="64"/>
      <c r="X248" s="64"/>
      <c r="Y248" s="64"/>
      <c r="Z248" s="64"/>
      <c r="AA248" s="64"/>
      <c r="AB248" s="64"/>
      <c r="AC248" s="64"/>
    </row>
    <row r="249" spans="1:29">
      <c r="A249" s="66"/>
      <c r="B249" s="66"/>
      <c r="C249" s="66"/>
      <c r="D249" s="66"/>
      <c r="E249" s="66"/>
      <c r="F249" s="66"/>
      <c r="G249" s="66"/>
      <c r="H249" s="66"/>
      <c r="I249" s="83"/>
      <c r="J249" s="66"/>
      <c r="K249" s="66"/>
      <c r="L249" s="66"/>
      <c r="M249" s="83"/>
      <c r="N249" s="66"/>
      <c r="O249" s="66"/>
      <c r="P249" s="66"/>
      <c r="Q249" s="64"/>
      <c r="R249" s="64"/>
      <c r="S249" s="64"/>
      <c r="T249" s="64"/>
      <c r="U249" s="64"/>
      <c r="V249" s="64"/>
      <c r="W249" s="64"/>
      <c r="X249" s="64"/>
      <c r="Y249" s="64"/>
      <c r="Z249" s="64"/>
      <c r="AA249" s="64"/>
      <c r="AB249" s="64"/>
      <c r="AC249" s="64"/>
    </row>
    <row r="250" spans="1:29">
      <c r="A250" s="66"/>
      <c r="B250" s="66"/>
      <c r="C250" s="66"/>
      <c r="D250" s="66"/>
      <c r="E250" s="66"/>
      <c r="F250" s="66"/>
      <c r="G250" s="66"/>
      <c r="H250" s="66"/>
      <c r="I250" s="83"/>
      <c r="J250" s="66"/>
      <c r="K250" s="66"/>
      <c r="L250" s="66"/>
      <c r="M250" s="83"/>
      <c r="N250" s="66"/>
      <c r="O250" s="66"/>
      <c r="P250" s="66"/>
      <c r="Q250" s="64"/>
      <c r="R250" s="64"/>
      <c r="S250" s="64"/>
      <c r="T250" s="64"/>
      <c r="U250" s="64"/>
      <c r="V250" s="64"/>
      <c r="W250" s="64"/>
      <c r="X250" s="64"/>
      <c r="Y250" s="64"/>
      <c r="Z250" s="64"/>
      <c r="AA250" s="64"/>
      <c r="AB250" s="64"/>
      <c r="AC250" s="64"/>
    </row>
    <row r="251" spans="1:29">
      <c r="A251" s="66"/>
      <c r="B251" s="66"/>
      <c r="C251" s="66"/>
      <c r="D251" s="66"/>
      <c r="E251" s="66"/>
      <c r="F251" s="66"/>
      <c r="G251" s="66"/>
      <c r="H251" s="66"/>
      <c r="I251" s="83"/>
      <c r="J251" s="66"/>
      <c r="K251" s="66"/>
      <c r="L251" s="66"/>
      <c r="M251" s="83"/>
      <c r="N251" s="66"/>
      <c r="O251" s="66"/>
      <c r="P251" s="66"/>
      <c r="Q251" s="64"/>
      <c r="R251" s="64"/>
      <c r="S251" s="64"/>
      <c r="T251" s="64"/>
      <c r="U251" s="64"/>
      <c r="V251" s="64"/>
      <c r="W251" s="64"/>
      <c r="X251" s="64"/>
      <c r="Y251" s="64"/>
      <c r="Z251" s="64"/>
      <c r="AA251" s="64"/>
      <c r="AB251" s="64"/>
      <c r="AC251" s="64"/>
    </row>
    <row r="252" spans="1:29">
      <c r="A252" s="66"/>
      <c r="B252" s="66"/>
      <c r="C252" s="66"/>
      <c r="D252" s="66"/>
      <c r="E252" s="66"/>
      <c r="F252" s="66"/>
      <c r="G252" s="66"/>
      <c r="H252" s="66"/>
      <c r="I252" s="83"/>
      <c r="J252" s="66"/>
      <c r="K252" s="66"/>
      <c r="L252" s="66"/>
      <c r="M252" s="83"/>
      <c r="N252" s="66"/>
      <c r="O252" s="66"/>
      <c r="P252" s="66"/>
      <c r="Q252" s="64"/>
      <c r="R252" s="64"/>
      <c r="S252" s="64"/>
      <c r="T252" s="64"/>
      <c r="U252" s="64"/>
      <c r="V252" s="64"/>
      <c r="W252" s="64"/>
      <c r="X252" s="64"/>
      <c r="Y252" s="64"/>
      <c r="Z252" s="64"/>
      <c r="AA252" s="64"/>
      <c r="AB252" s="64"/>
      <c r="AC252" s="64"/>
    </row>
    <row r="253" spans="1:29">
      <c r="A253" s="66"/>
      <c r="B253" s="66"/>
      <c r="C253" s="66"/>
      <c r="D253" s="66"/>
      <c r="E253" s="66"/>
      <c r="F253" s="66"/>
      <c r="G253" s="66"/>
      <c r="H253" s="66"/>
      <c r="I253" s="83"/>
      <c r="J253" s="66"/>
      <c r="K253" s="66"/>
      <c r="L253" s="66"/>
      <c r="M253" s="83"/>
      <c r="N253" s="66"/>
      <c r="O253" s="66"/>
      <c r="P253" s="66"/>
      <c r="Q253" s="64"/>
      <c r="R253" s="64"/>
      <c r="S253" s="64"/>
      <c r="T253" s="64"/>
      <c r="U253" s="64"/>
      <c r="V253" s="64"/>
      <c r="W253" s="64"/>
      <c r="X253" s="64"/>
      <c r="Y253" s="64"/>
      <c r="Z253" s="64"/>
      <c r="AA253" s="64"/>
      <c r="AB253" s="64"/>
      <c r="AC253" s="64"/>
    </row>
    <row r="254" spans="1:29">
      <c r="A254" s="66"/>
      <c r="B254" s="66"/>
      <c r="C254" s="66"/>
      <c r="D254" s="66"/>
      <c r="E254" s="66"/>
      <c r="F254" s="66"/>
      <c r="G254" s="66"/>
      <c r="H254" s="66"/>
      <c r="I254" s="83"/>
      <c r="J254" s="66"/>
      <c r="K254" s="66"/>
      <c r="L254" s="66"/>
      <c r="M254" s="83"/>
      <c r="N254" s="66"/>
      <c r="O254" s="66"/>
      <c r="P254" s="66"/>
      <c r="Q254" s="64"/>
      <c r="R254" s="64"/>
      <c r="S254" s="64"/>
      <c r="T254" s="64"/>
      <c r="U254" s="64"/>
      <c r="V254" s="64"/>
      <c r="W254" s="64"/>
      <c r="X254" s="64"/>
      <c r="Y254" s="64"/>
      <c r="Z254" s="64"/>
      <c r="AA254" s="64"/>
      <c r="AB254" s="64"/>
      <c r="AC254" s="64"/>
    </row>
    <row r="255" spans="1:29">
      <c r="A255" s="66"/>
      <c r="B255" s="66"/>
      <c r="C255" s="66"/>
      <c r="D255" s="66"/>
      <c r="E255" s="66"/>
      <c r="F255" s="66"/>
      <c r="G255" s="66"/>
      <c r="H255" s="66"/>
      <c r="I255" s="83"/>
      <c r="J255" s="66"/>
      <c r="K255" s="66"/>
      <c r="L255" s="66"/>
      <c r="M255" s="83"/>
      <c r="N255" s="66"/>
      <c r="O255" s="66"/>
      <c r="P255" s="66"/>
      <c r="Q255" s="64"/>
      <c r="R255" s="64"/>
      <c r="S255" s="64"/>
      <c r="T255" s="64"/>
      <c r="U255" s="64"/>
      <c r="V255" s="64"/>
      <c r="W255" s="64"/>
      <c r="X255" s="64"/>
      <c r="Y255" s="64"/>
      <c r="Z255" s="64"/>
      <c r="AA255" s="64"/>
      <c r="AB255" s="64"/>
      <c r="AC255" s="64"/>
    </row>
    <row r="256" spans="1:29">
      <c r="A256" s="66"/>
      <c r="B256" s="66"/>
      <c r="C256" s="66"/>
      <c r="D256" s="66"/>
      <c r="E256" s="66"/>
      <c r="F256" s="66"/>
      <c r="G256" s="66"/>
      <c r="H256" s="66"/>
      <c r="I256" s="83"/>
      <c r="J256" s="66"/>
      <c r="K256" s="66"/>
      <c r="L256" s="66"/>
      <c r="M256" s="83"/>
      <c r="N256" s="66"/>
      <c r="O256" s="66"/>
      <c r="P256" s="66"/>
      <c r="Q256" s="64"/>
      <c r="R256" s="64"/>
      <c r="S256" s="64"/>
      <c r="T256" s="64"/>
      <c r="U256" s="64"/>
      <c r="V256" s="64"/>
      <c r="W256" s="64"/>
      <c r="X256" s="64"/>
      <c r="Y256" s="64"/>
      <c r="Z256" s="64"/>
      <c r="AA256" s="64"/>
      <c r="AB256" s="64"/>
      <c r="AC256" s="64"/>
    </row>
    <row r="257" spans="1:29">
      <c r="A257" s="66"/>
      <c r="B257" s="66"/>
      <c r="C257" s="66"/>
      <c r="D257" s="66"/>
      <c r="E257" s="66"/>
      <c r="F257" s="66"/>
      <c r="G257" s="66"/>
      <c r="H257" s="66"/>
      <c r="I257" s="83"/>
      <c r="J257" s="66"/>
      <c r="K257" s="66"/>
      <c r="L257" s="66"/>
      <c r="M257" s="83"/>
      <c r="N257" s="66"/>
      <c r="O257" s="66"/>
      <c r="P257" s="66"/>
      <c r="Q257" s="64"/>
      <c r="R257" s="64"/>
      <c r="S257" s="64"/>
      <c r="T257" s="64"/>
      <c r="U257" s="64"/>
      <c r="V257" s="64"/>
      <c r="W257" s="64"/>
      <c r="X257" s="64"/>
      <c r="Y257" s="64"/>
      <c r="Z257" s="64"/>
      <c r="AA257" s="64"/>
      <c r="AB257" s="64"/>
      <c r="AC257" s="64"/>
    </row>
    <row r="258" spans="1:29">
      <c r="A258" s="66"/>
      <c r="B258" s="66"/>
      <c r="C258" s="66"/>
      <c r="D258" s="66"/>
      <c r="E258" s="66"/>
      <c r="F258" s="66"/>
      <c r="G258" s="66"/>
      <c r="H258" s="66"/>
      <c r="I258" s="83"/>
      <c r="J258" s="66"/>
      <c r="K258" s="66"/>
      <c r="L258" s="66"/>
      <c r="M258" s="83"/>
      <c r="N258" s="66"/>
      <c r="O258" s="66"/>
      <c r="P258" s="66"/>
      <c r="Q258" s="64"/>
      <c r="R258" s="64"/>
      <c r="S258" s="64"/>
      <c r="T258" s="64"/>
      <c r="U258" s="64"/>
      <c r="V258" s="64"/>
      <c r="W258" s="64"/>
      <c r="X258" s="64"/>
      <c r="Y258" s="64"/>
      <c r="Z258" s="64"/>
      <c r="AA258" s="64"/>
      <c r="AB258" s="64"/>
      <c r="AC258" s="64"/>
    </row>
    <row r="259" spans="1:29">
      <c r="A259" s="66"/>
      <c r="B259" s="66"/>
      <c r="C259" s="66"/>
      <c r="D259" s="66"/>
      <c r="E259" s="66"/>
      <c r="F259" s="66"/>
      <c r="G259" s="66"/>
      <c r="H259" s="66"/>
      <c r="I259" s="83"/>
      <c r="J259" s="66"/>
      <c r="K259" s="66"/>
      <c r="L259" s="66"/>
      <c r="M259" s="83"/>
      <c r="N259" s="66"/>
      <c r="O259" s="66"/>
      <c r="P259" s="66"/>
      <c r="Q259" s="64"/>
      <c r="R259" s="64"/>
      <c r="S259" s="64"/>
      <c r="T259" s="64"/>
      <c r="U259" s="64"/>
      <c r="V259" s="64"/>
      <c r="W259" s="64"/>
      <c r="X259" s="64"/>
      <c r="Y259" s="64"/>
      <c r="Z259" s="64"/>
      <c r="AA259" s="64"/>
      <c r="AB259" s="64"/>
      <c r="AC259" s="64"/>
    </row>
    <row r="260" spans="1:29">
      <c r="A260" s="66"/>
      <c r="B260" s="66"/>
      <c r="C260" s="66"/>
      <c r="D260" s="66"/>
      <c r="E260" s="66"/>
      <c r="F260" s="66"/>
      <c r="G260" s="66"/>
      <c r="H260" s="66"/>
      <c r="I260" s="83"/>
      <c r="J260" s="66"/>
      <c r="K260" s="66"/>
      <c r="L260" s="66"/>
      <c r="M260" s="83"/>
      <c r="N260" s="66"/>
      <c r="O260" s="66"/>
      <c r="P260" s="66"/>
      <c r="Q260" s="64"/>
      <c r="R260" s="64"/>
      <c r="S260" s="64"/>
      <c r="T260" s="64"/>
      <c r="U260" s="64"/>
      <c r="V260" s="64"/>
      <c r="W260" s="64"/>
      <c r="X260" s="64"/>
      <c r="Y260" s="64"/>
      <c r="Z260" s="64"/>
      <c r="AA260" s="64"/>
      <c r="AB260" s="64"/>
      <c r="AC260" s="64"/>
    </row>
    <row r="261" spans="1:29">
      <c r="A261" s="66"/>
      <c r="B261" s="66"/>
      <c r="C261" s="66"/>
      <c r="D261" s="66"/>
      <c r="E261" s="66"/>
      <c r="F261" s="66"/>
      <c r="G261" s="66"/>
      <c r="H261" s="66"/>
      <c r="I261" s="83"/>
      <c r="J261" s="66"/>
      <c r="K261" s="66"/>
      <c r="L261" s="66"/>
      <c r="M261" s="83"/>
      <c r="N261" s="66"/>
      <c r="O261" s="66"/>
      <c r="P261" s="66"/>
      <c r="Q261" s="64"/>
      <c r="R261" s="64"/>
      <c r="S261" s="64"/>
      <c r="T261" s="64"/>
      <c r="U261" s="64"/>
      <c r="V261" s="64"/>
      <c r="W261" s="64"/>
      <c r="X261" s="64"/>
      <c r="Y261" s="64"/>
      <c r="Z261" s="64"/>
      <c r="AA261" s="64"/>
      <c r="AB261" s="64"/>
      <c r="AC261" s="64"/>
    </row>
    <row r="262" spans="1:29">
      <c r="A262" s="66"/>
      <c r="B262" s="66"/>
      <c r="C262" s="66"/>
      <c r="D262" s="66"/>
      <c r="E262" s="66"/>
      <c r="F262" s="66"/>
      <c r="G262" s="66"/>
      <c r="H262" s="66"/>
      <c r="I262" s="83"/>
      <c r="J262" s="66"/>
      <c r="K262" s="66"/>
      <c r="L262" s="66"/>
      <c r="M262" s="83"/>
      <c r="N262" s="66"/>
      <c r="O262" s="66"/>
      <c r="P262" s="66"/>
      <c r="Q262" s="64"/>
      <c r="R262" s="64"/>
      <c r="S262" s="64"/>
      <c r="T262" s="64"/>
      <c r="U262" s="64"/>
      <c r="V262" s="64"/>
      <c r="W262" s="64"/>
      <c r="X262" s="64"/>
      <c r="Y262" s="64"/>
      <c r="Z262" s="64"/>
      <c r="AA262" s="64"/>
      <c r="AB262" s="64"/>
      <c r="AC262" s="64"/>
    </row>
    <row r="263" spans="1:29">
      <c r="A263" s="66"/>
      <c r="B263" s="66"/>
      <c r="C263" s="66"/>
      <c r="D263" s="66"/>
      <c r="E263" s="66"/>
      <c r="F263" s="66"/>
      <c r="G263" s="66"/>
      <c r="H263" s="66"/>
      <c r="I263" s="83"/>
      <c r="J263" s="66"/>
      <c r="K263" s="66"/>
      <c r="L263" s="66"/>
      <c r="M263" s="83"/>
      <c r="N263" s="66"/>
      <c r="O263" s="66"/>
      <c r="P263" s="66"/>
      <c r="Q263" s="64"/>
      <c r="R263" s="64"/>
      <c r="S263" s="64"/>
      <c r="T263" s="64"/>
      <c r="U263" s="64"/>
      <c r="V263" s="64"/>
      <c r="W263" s="64"/>
      <c r="X263" s="64"/>
      <c r="Y263" s="64"/>
      <c r="Z263" s="64"/>
      <c r="AA263" s="64"/>
      <c r="AB263" s="64"/>
      <c r="AC263" s="64"/>
    </row>
    <row r="264" spans="1:29">
      <c r="A264" s="66"/>
      <c r="B264" s="66"/>
      <c r="C264" s="66"/>
      <c r="D264" s="66"/>
      <c r="E264" s="66"/>
      <c r="F264" s="66"/>
      <c r="G264" s="66"/>
      <c r="H264" s="66"/>
      <c r="I264" s="83"/>
      <c r="J264" s="66"/>
      <c r="K264" s="66"/>
      <c r="L264" s="66"/>
      <c r="M264" s="83"/>
      <c r="N264" s="66"/>
      <c r="O264" s="66"/>
      <c r="P264" s="66"/>
      <c r="Q264" s="64"/>
      <c r="R264" s="64"/>
      <c r="S264" s="64"/>
      <c r="T264" s="64"/>
      <c r="U264" s="64"/>
      <c r="V264" s="64"/>
      <c r="W264" s="64"/>
      <c r="X264" s="64"/>
      <c r="Y264" s="64"/>
      <c r="Z264" s="64"/>
      <c r="AA264" s="64"/>
      <c r="AB264" s="64"/>
      <c r="AC264" s="64"/>
    </row>
    <row r="265" spans="1:29">
      <c r="A265" s="66"/>
      <c r="B265" s="66"/>
      <c r="C265" s="66"/>
      <c r="D265" s="66"/>
      <c r="E265" s="66"/>
      <c r="F265" s="66"/>
      <c r="G265" s="66"/>
      <c r="H265" s="66"/>
      <c r="I265" s="83"/>
      <c r="J265" s="66"/>
      <c r="K265" s="66"/>
      <c r="L265" s="66"/>
      <c r="M265" s="83"/>
      <c r="N265" s="66"/>
      <c r="O265" s="66"/>
      <c r="P265" s="66"/>
      <c r="Q265" s="64"/>
      <c r="R265" s="64"/>
      <c r="S265" s="64"/>
      <c r="T265" s="64"/>
      <c r="U265" s="64"/>
      <c r="V265" s="64"/>
      <c r="W265" s="64"/>
      <c r="X265" s="64"/>
      <c r="Y265" s="64"/>
      <c r="Z265" s="64"/>
      <c r="AA265" s="64"/>
      <c r="AB265" s="64"/>
      <c r="AC265" s="64"/>
    </row>
    <row r="266" spans="1:29">
      <c r="A266" s="66"/>
      <c r="B266" s="66"/>
      <c r="C266" s="66"/>
      <c r="D266" s="66"/>
      <c r="E266" s="66"/>
      <c r="F266" s="66"/>
      <c r="G266" s="66"/>
      <c r="H266" s="66"/>
      <c r="I266" s="83"/>
      <c r="J266" s="66"/>
      <c r="K266" s="66"/>
      <c r="L266" s="66"/>
      <c r="M266" s="83"/>
      <c r="N266" s="66"/>
      <c r="O266" s="66"/>
      <c r="P266" s="66"/>
      <c r="Q266" s="64"/>
      <c r="R266" s="64"/>
      <c r="S266" s="64"/>
      <c r="T266" s="64"/>
      <c r="U266" s="64"/>
      <c r="V266" s="64"/>
      <c r="W266" s="64"/>
      <c r="X266" s="64"/>
      <c r="Y266" s="64"/>
      <c r="Z266" s="64"/>
      <c r="AA266" s="64"/>
      <c r="AB266" s="64"/>
      <c r="AC266" s="64"/>
    </row>
    <row r="267" spans="1:29">
      <c r="A267" s="66"/>
      <c r="B267" s="66"/>
      <c r="C267" s="66"/>
      <c r="D267" s="66"/>
      <c r="E267" s="66"/>
      <c r="F267" s="66"/>
      <c r="G267" s="66"/>
      <c r="H267" s="66"/>
      <c r="I267" s="83"/>
      <c r="J267" s="66"/>
      <c r="K267" s="66"/>
      <c r="L267" s="66"/>
      <c r="M267" s="83"/>
      <c r="N267" s="66"/>
      <c r="O267" s="66"/>
      <c r="P267" s="66"/>
      <c r="Q267" s="64"/>
      <c r="R267" s="64"/>
      <c r="S267" s="64"/>
      <c r="T267" s="64"/>
      <c r="U267" s="64"/>
      <c r="V267" s="64"/>
      <c r="W267" s="64"/>
      <c r="X267" s="64"/>
      <c r="Y267" s="64"/>
      <c r="Z267" s="64"/>
      <c r="AA267" s="64"/>
      <c r="AB267" s="64"/>
      <c r="AC267" s="64"/>
    </row>
    <row r="268" spans="1:29">
      <c r="A268" s="66"/>
      <c r="B268" s="66"/>
      <c r="C268" s="66"/>
      <c r="D268" s="66"/>
      <c r="E268" s="66"/>
      <c r="F268" s="66"/>
      <c r="G268" s="66"/>
      <c r="H268" s="66"/>
      <c r="I268" s="83"/>
      <c r="J268" s="66"/>
      <c r="K268" s="66"/>
      <c r="L268" s="66"/>
      <c r="M268" s="83"/>
      <c r="N268" s="66"/>
      <c r="O268" s="66"/>
      <c r="P268" s="66"/>
      <c r="Q268" s="64"/>
      <c r="R268" s="64"/>
      <c r="S268" s="64"/>
      <c r="T268" s="64"/>
      <c r="U268" s="64"/>
      <c r="V268" s="64"/>
      <c r="W268" s="64"/>
      <c r="X268" s="64"/>
      <c r="Y268" s="64"/>
      <c r="Z268" s="64"/>
      <c r="AA268" s="64"/>
      <c r="AB268" s="64"/>
      <c r="AC268" s="64"/>
    </row>
    <row r="269" spans="1:29">
      <c r="A269" s="66"/>
      <c r="B269" s="66"/>
      <c r="C269" s="66"/>
      <c r="D269" s="66"/>
      <c r="E269" s="66"/>
      <c r="F269" s="66"/>
      <c r="G269" s="66"/>
      <c r="H269" s="66"/>
      <c r="I269" s="83"/>
      <c r="J269" s="66"/>
      <c r="K269" s="66"/>
      <c r="L269" s="66"/>
      <c r="M269" s="83"/>
      <c r="N269" s="66"/>
      <c r="O269" s="66"/>
      <c r="P269" s="66"/>
      <c r="Q269" s="64"/>
      <c r="R269" s="64"/>
      <c r="S269" s="64"/>
      <c r="T269" s="64"/>
      <c r="U269" s="64"/>
      <c r="V269" s="64"/>
      <c r="W269" s="64"/>
      <c r="X269" s="64"/>
      <c r="Y269" s="64"/>
      <c r="Z269" s="64"/>
      <c r="AA269" s="64"/>
      <c r="AB269" s="64"/>
      <c r="AC269" s="64"/>
    </row>
    <row r="270" spans="1:29">
      <c r="A270" s="66"/>
      <c r="B270" s="66"/>
      <c r="C270" s="66"/>
      <c r="D270" s="66"/>
      <c r="E270" s="66"/>
      <c r="F270" s="66"/>
      <c r="G270" s="66"/>
      <c r="H270" s="66"/>
      <c r="I270" s="83"/>
      <c r="J270" s="66"/>
      <c r="K270" s="66"/>
      <c r="L270" s="66"/>
      <c r="M270" s="83"/>
      <c r="N270" s="66"/>
      <c r="O270" s="66"/>
      <c r="P270" s="66"/>
      <c r="Q270" s="64"/>
      <c r="R270" s="64"/>
      <c r="S270" s="64"/>
      <c r="T270" s="64"/>
      <c r="U270" s="64"/>
      <c r="V270" s="64"/>
      <c r="W270" s="64"/>
      <c r="X270" s="64"/>
      <c r="Y270" s="64"/>
      <c r="Z270" s="64"/>
      <c r="AA270" s="64"/>
      <c r="AB270" s="64"/>
      <c r="AC270" s="64"/>
    </row>
    <row r="271" spans="1:29">
      <c r="A271" s="66"/>
      <c r="B271" s="66"/>
      <c r="C271" s="66"/>
      <c r="D271" s="66"/>
      <c r="E271" s="66"/>
      <c r="F271" s="66"/>
      <c r="G271" s="66"/>
      <c r="H271" s="66"/>
      <c r="I271" s="83"/>
      <c r="J271" s="66"/>
      <c r="K271" s="66"/>
      <c r="L271" s="66"/>
      <c r="M271" s="83"/>
      <c r="N271" s="66"/>
      <c r="O271" s="66"/>
      <c r="P271" s="66"/>
      <c r="Q271" s="64"/>
      <c r="R271" s="64"/>
      <c r="S271" s="64"/>
      <c r="T271" s="64"/>
      <c r="U271" s="64"/>
      <c r="V271" s="64"/>
      <c r="W271" s="64"/>
      <c r="X271" s="64"/>
      <c r="Y271" s="64"/>
      <c r="Z271" s="64"/>
      <c r="AA271" s="64"/>
      <c r="AB271" s="64"/>
      <c r="AC271" s="64"/>
    </row>
    <row r="272" spans="1:29">
      <c r="A272" s="66"/>
      <c r="B272" s="66"/>
      <c r="C272" s="66"/>
      <c r="D272" s="66"/>
      <c r="E272" s="66"/>
      <c r="F272" s="66"/>
      <c r="G272" s="66"/>
      <c r="H272" s="66"/>
      <c r="I272" s="83"/>
      <c r="J272" s="66"/>
      <c r="K272" s="66"/>
      <c r="L272" s="66"/>
      <c r="M272" s="83"/>
      <c r="N272" s="66"/>
      <c r="O272" s="66"/>
      <c r="P272" s="66"/>
      <c r="Q272" s="64"/>
      <c r="R272" s="64"/>
      <c r="S272" s="64"/>
      <c r="T272" s="64"/>
      <c r="U272" s="64"/>
      <c r="V272" s="64"/>
      <c r="W272" s="64"/>
      <c r="X272" s="64"/>
      <c r="Y272" s="64"/>
      <c r="Z272" s="64"/>
      <c r="AA272" s="64"/>
      <c r="AB272" s="64"/>
      <c r="AC272" s="64"/>
    </row>
    <row r="273" spans="1:29">
      <c r="A273" s="66"/>
      <c r="B273" s="66"/>
      <c r="C273" s="66"/>
      <c r="D273" s="66"/>
      <c r="E273" s="66"/>
      <c r="F273" s="66"/>
      <c r="G273" s="66"/>
      <c r="H273" s="66"/>
      <c r="I273" s="83"/>
      <c r="J273" s="66"/>
      <c r="K273" s="66"/>
      <c r="L273" s="66"/>
      <c r="M273" s="83"/>
      <c r="N273" s="66"/>
      <c r="O273" s="66"/>
      <c r="P273" s="66"/>
      <c r="Q273" s="64"/>
      <c r="R273" s="64"/>
      <c r="S273" s="64"/>
      <c r="T273" s="64"/>
      <c r="U273" s="64"/>
      <c r="V273" s="64"/>
      <c r="W273" s="64"/>
      <c r="X273" s="64"/>
      <c r="Y273" s="64"/>
      <c r="Z273" s="64"/>
      <c r="AA273" s="64"/>
      <c r="AB273" s="64"/>
      <c r="AC273" s="64"/>
    </row>
    <row r="274" spans="1:29">
      <c r="A274" s="66"/>
      <c r="B274" s="66"/>
      <c r="C274" s="66"/>
      <c r="D274" s="66"/>
      <c r="E274" s="66"/>
      <c r="F274" s="66"/>
      <c r="G274" s="66"/>
      <c r="H274" s="66"/>
      <c r="I274" s="83"/>
      <c r="J274" s="66"/>
      <c r="K274" s="66"/>
      <c r="L274" s="66"/>
      <c r="M274" s="83"/>
      <c r="N274" s="66"/>
      <c r="O274" s="66"/>
      <c r="P274" s="66"/>
      <c r="Q274" s="64"/>
      <c r="R274" s="64"/>
      <c r="S274" s="64"/>
      <c r="T274" s="64"/>
      <c r="U274" s="64"/>
      <c r="V274" s="64"/>
      <c r="W274" s="64"/>
      <c r="X274" s="64"/>
      <c r="Y274" s="64"/>
      <c r="Z274" s="64"/>
      <c r="AA274" s="64"/>
      <c r="AB274" s="64"/>
      <c r="AC274" s="64"/>
    </row>
    <row r="275" spans="1:29">
      <c r="A275" s="66"/>
      <c r="B275" s="66"/>
      <c r="C275" s="66"/>
      <c r="D275" s="66"/>
      <c r="E275" s="66"/>
      <c r="F275" s="66"/>
      <c r="G275" s="66"/>
      <c r="H275" s="66"/>
      <c r="I275" s="83"/>
      <c r="J275" s="66"/>
      <c r="K275" s="66"/>
      <c r="L275" s="66"/>
      <c r="M275" s="83"/>
      <c r="N275" s="66"/>
      <c r="O275" s="66"/>
      <c r="P275" s="66"/>
      <c r="Q275" s="64"/>
      <c r="R275" s="64"/>
      <c r="S275" s="64"/>
      <c r="T275" s="64"/>
      <c r="U275" s="64"/>
      <c r="V275" s="64"/>
      <c r="W275" s="64"/>
      <c r="X275" s="64"/>
      <c r="Y275" s="64"/>
      <c r="Z275" s="64"/>
      <c r="AA275" s="64"/>
      <c r="AB275" s="64"/>
      <c r="AC275" s="64"/>
    </row>
    <row r="276" spans="1:29">
      <c r="A276" s="66"/>
      <c r="B276" s="66"/>
      <c r="C276" s="66"/>
      <c r="D276" s="66"/>
      <c r="E276" s="66"/>
      <c r="F276" s="66"/>
      <c r="G276" s="66"/>
      <c r="H276" s="66"/>
      <c r="I276" s="83"/>
      <c r="J276" s="66"/>
      <c r="K276" s="66"/>
      <c r="L276" s="66"/>
      <c r="M276" s="83"/>
      <c r="N276" s="66"/>
      <c r="O276" s="66"/>
      <c r="P276" s="66"/>
      <c r="Q276" s="64"/>
      <c r="R276" s="64"/>
      <c r="S276" s="64"/>
      <c r="T276" s="64"/>
      <c r="U276" s="64"/>
      <c r="V276" s="64"/>
      <c r="W276" s="64"/>
      <c r="X276" s="64"/>
      <c r="Y276" s="64"/>
      <c r="Z276" s="64"/>
      <c r="AA276" s="64"/>
      <c r="AB276" s="64"/>
      <c r="AC276" s="64"/>
    </row>
    <row r="277" spans="1:29">
      <c r="A277" s="66"/>
      <c r="B277" s="66"/>
      <c r="C277" s="66"/>
      <c r="D277" s="66"/>
      <c r="E277" s="66"/>
      <c r="F277" s="66"/>
      <c r="G277" s="66"/>
      <c r="H277" s="66"/>
      <c r="I277" s="83"/>
      <c r="J277" s="66"/>
      <c r="K277" s="66"/>
      <c r="L277" s="66"/>
      <c r="M277" s="83"/>
      <c r="N277" s="66"/>
      <c r="O277" s="66"/>
      <c r="P277" s="66"/>
      <c r="Q277" s="64"/>
      <c r="R277" s="64"/>
      <c r="S277" s="64"/>
      <c r="T277" s="64"/>
      <c r="U277" s="64"/>
      <c r="V277" s="64"/>
      <c r="W277" s="64"/>
      <c r="X277" s="64"/>
      <c r="Y277" s="64"/>
      <c r="Z277" s="64"/>
      <c r="AA277" s="64"/>
      <c r="AB277" s="64"/>
      <c r="AC277" s="64"/>
    </row>
    <row r="278" spans="1:29">
      <c r="A278" s="66"/>
      <c r="B278" s="66"/>
      <c r="C278" s="66"/>
      <c r="D278" s="66"/>
      <c r="E278" s="66"/>
      <c r="F278" s="66"/>
      <c r="G278" s="66"/>
      <c r="H278" s="66"/>
      <c r="I278" s="83"/>
      <c r="J278" s="66"/>
      <c r="K278" s="66"/>
      <c r="L278" s="66"/>
      <c r="M278" s="83"/>
      <c r="N278" s="66"/>
      <c r="O278" s="66"/>
      <c r="P278" s="66"/>
      <c r="Q278" s="64"/>
      <c r="R278" s="64"/>
      <c r="S278" s="64"/>
      <c r="T278" s="64"/>
      <c r="U278" s="64"/>
      <c r="V278" s="64"/>
      <c r="W278" s="64"/>
      <c r="X278" s="64"/>
      <c r="Y278" s="64"/>
      <c r="Z278" s="64"/>
      <c r="AA278" s="64"/>
      <c r="AB278" s="64"/>
      <c r="AC278" s="64"/>
    </row>
    <row r="279" spans="1:29">
      <c r="A279" s="66"/>
      <c r="B279" s="66"/>
      <c r="C279" s="66"/>
      <c r="D279" s="66"/>
      <c r="E279" s="66"/>
      <c r="F279" s="66"/>
      <c r="G279" s="66"/>
      <c r="H279" s="66"/>
      <c r="I279" s="83"/>
      <c r="J279" s="66"/>
      <c r="K279" s="66"/>
      <c r="L279" s="66"/>
      <c r="M279" s="83"/>
      <c r="N279" s="66"/>
      <c r="O279" s="66"/>
      <c r="P279" s="66"/>
      <c r="Q279" s="64"/>
      <c r="R279" s="64"/>
      <c r="S279" s="64"/>
      <c r="T279" s="64"/>
      <c r="U279" s="64"/>
      <c r="V279" s="64"/>
      <c r="W279" s="64"/>
      <c r="X279" s="64"/>
      <c r="Y279" s="64"/>
      <c r="Z279" s="64"/>
      <c r="AA279" s="64"/>
      <c r="AB279" s="64"/>
      <c r="AC279" s="64"/>
    </row>
    <row r="280" spans="1:29">
      <c r="A280" s="66"/>
      <c r="B280" s="66"/>
      <c r="C280" s="66"/>
      <c r="D280" s="66"/>
      <c r="E280" s="66"/>
      <c r="F280" s="66"/>
      <c r="G280" s="66"/>
      <c r="H280" s="66"/>
      <c r="I280" s="83"/>
      <c r="J280" s="66"/>
      <c r="K280" s="66"/>
      <c r="L280" s="66"/>
      <c r="M280" s="83"/>
      <c r="N280" s="66"/>
      <c r="O280" s="66"/>
      <c r="P280" s="66"/>
      <c r="Q280" s="64"/>
      <c r="R280" s="64"/>
      <c r="S280" s="64"/>
      <c r="T280" s="64"/>
      <c r="U280" s="64"/>
      <c r="V280" s="64"/>
      <c r="W280" s="64"/>
      <c r="X280" s="64"/>
      <c r="Y280" s="64"/>
      <c r="Z280" s="64"/>
      <c r="AA280" s="64"/>
      <c r="AB280" s="64"/>
      <c r="AC280" s="64"/>
    </row>
    <row r="281" spans="1:29">
      <c r="A281" s="66"/>
      <c r="B281" s="66"/>
      <c r="C281" s="66"/>
      <c r="D281" s="66"/>
      <c r="E281" s="66"/>
      <c r="F281" s="66"/>
      <c r="G281" s="66"/>
      <c r="H281" s="66"/>
      <c r="I281" s="83"/>
      <c r="J281" s="66"/>
      <c r="K281" s="66"/>
      <c r="L281" s="66"/>
      <c r="M281" s="83"/>
      <c r="N281" s="66"/>
      <c r="O281" s="66"/>
      <c r="P281" s="66"/>
      <c r="Q281" s="64"/>
      <c r="R281" s="64"/>
      <c r="S281" s="64"/>
      <c r="T281" s="64"/>
      <c r="U281" s="64"/>
      <c r="V281" s="64"/>
      <c r="W281" s="64"/>
      <c r="X281" s="64"/>
      <c r="Y281" s="64"/>
      <c r="Z281" s="64"/>
      <c r="AA281" s="64"/>
      <c r="AB281" s="64"/>
      <c r="AC281" s="64"/>
    </row>
    <row r="282" spans="1:29">
      <c r="A282" s="66"/>
      <c r="B282" s="66"/>
      <c r="C282" s="66"/>
      <c r="D282" s="66"/>
      <c r="E282" s="66"/>
      <c r="F282" s="66"/>
      <c r="G282" s="66"/>
      <c r="H282" s="66"/>
      <c r="I282" s="83"/>
      <c r="J282" s="66"/>
      <c r="K282" s="66"/>
      <c r="L282" s="66"/>
      <c r="M282" s="83"/>
      <c r="N282" s="66"/>
      <c r="O282" s="66"/>
      <c r="P282" s="66"/>
      <c r="Q282" s="64"/>
      <c r="R282" s="64"/>
      <c r="S282" s="64"/>
      <c r="T282" s="64"/>
      <c r="U282" s="64"/>
      <c r="V282" s="64"/>
      <c r="W282" s="64"/>
      <c r="X282" s="64"/>
      <c r="Y282" s="64"/>
      <c r="Z282" s="64"/>
      <c r="AA282" s="64"/>
      <c r="AB282" s="64"/>
      <c r="AC282" s="64"/>
    </row>
    <row r="283" spans="1:29">
      <c r="A283" s="66"/>
      <c r="B283" s="66"/>
      <c r="C283" s="66"/>
      <c r="D283" s="66"/>
      <c r="E283" s="66"/>
      <c r="F283" s="66"/>
      <c r="G283" s="66"/>
      <c r="H283" s="66"/>
      <c r="I283" s="83"/>
      <c r="J283" s="66"/>
      <c r="K283" s="66"/>
      <c r="L283" s="66"/>
      <c r="M283" s="83"/>
      <c r="N283" s="66"/>
      <c r="O283" s="66"/>
      <c r="P283" s="66"/>
      <c r="Q283" s="64"/>
      <c r="R283" s="64"/>
      <c r="S283" s="64"/>
      <c r="T283" s="64"/>
      <c r="U283" s="64"/>
      <c r="V283" s="64"/>
      <c r="W283" s="64"/>
      <c r="X283" s="64"/>
      <c r="Y283" s="64"/>
      <c r="Z283" s="64"/>
      <c r="AA283" s="64"/>
      <c r="AB283" s="64"/>
      <c r="AC283" s="64"/>
    </row>
    <row r="284" spans="1:29">
      <c r="A284" s="66"/>
      <c r="B284" s="66"/>
      <c r="C284" s="66"/>
      <c r="D284" s="66"/>
      <c r="E284" s="66"/>
      <c r="F284" s="66"/>
      <c r="G284" s="66"/>
      <c r="H284" s="66"/>
      <c r="I284" s="83"/>
      <c r="J284" s="66"/>
      <c r="K284" s="66"/>
      <c r="L284" s="66"/>
      <c r="M284" s="83"/>
      <c r="N284" s="66"/>
      <c r="O284" s="66"/>
      <c r="P284" s="66"/>
      <c r="Q284" s="64"/>
      <c r="R284" s="64"/>
      <c r="S284" s="64"/>
      <c r="T284" s="64"/>
      <c r="U284" s="64"/>
      <c r="V284" s="64"/>
      <c r="W284" s="64"/>
      <c r="X284" s="64"/>
      <c r="Y284" s="64"/>
      <c r="Z284" s="64"/>
      <c r="AA284" s="64"/>
      <c r="AB284" s="64"/>
      <c r="AC284" s="64"/>
    </row>
    <row r="285" spans="1:29">
      <c r="A285" s="66"/>
      <c r="B285" s="66"/>
      <c r="C285" s="66"/>
      <c r="D285" s="66"/>
      <c r="E285" s="66"/>
      <c r="F285" s="66"/>
      <c r="G285" s="66"/>
      <c r="H285" s="66"/>
      <c r="I285" s="83"/>
      <c r="J285" s="66"/>
      <c r="K285" s="66"/>
      <c r="L285" s="66"/>
      <c r="M285" s="83"/>
      <c r="N285" s="66"/>
      <c r="O285" s="66"/>
      <c r="P285" s="66"/>
      <c r="Q285" s="64"/>
      <c r="R285" s="64"/>
      <c r="S285" s="64"/>
      <c r="T285" s="64"/>
      <c r="U285" s="64"/>
      <c r="V285" s="64"/>
      <c r="W285" s="64"/>
      <c r="X285" s="64"/>
      <c r="Y285" s="64"/>
      <c r="Z285" s="64"/>
      <c r="AA285" s="64"/>
      <c r="AB285" s="64"/>
      <c r="AC285" s="64"/>
    </row>
    <row r="286" spans="1:29">
      <c r="A286" s="66"/>
      <c r="B286" s="66"/>
      <c r="C286" s="66"/>
      <c r="D286" s="66"/>
      <c r="E286" s="66"/>
      <c r="F286" s="66"/>
      <c r="G286" s="66"/>
      <c r="H286" s="66"/>
      <c r="I286" s="83"/>
      <c r="J286" s="66"/>
      <c r="K286" s="66"/>
      <c r="L286" s="66"/>
      <c r="M286" s="83"/>
      <c r="N286" s="66"/>
      <c r="O286" s="66"/>
      <c r="P286" s="66"/>
      <c r="Q286" s="64"/>
      <c r="R286" s="64"/>
      <c r="S286" s="64"/>
      <c r="T286" s="64"/>
      <c r="U286" s="64"/>
      <c r="V286" s="64"/>
      <c r="W286" s="64"/>
      <c r="X286" s="64"/>
      <c r="Y286" s="64"/>
      <c r="Z286" s="64"/>
      <c r="AA286" s="64"/>
      <c r="AB286" s="64"/>
      <c r="AC286" s="64"/>
    </row>
    <row r="287" spans="1:29">
      <c r="A287" s="66"/>
      <c r="B287" s="66"/>
      <c r="C287" s="66"/>
      <c r="D287" s="66"/>
      <c r="E287" s="66"/>
      <c r="F287" s="66"/>
      <c r="G287" s="66"/>
      <c r="H287" s="66"/>
      <c r="I287" s="83"/>
      <c r="J287" s="66"/>
      <c r="K287" s="66"/>
      <c r="L287" s="66"/>
      <c r="M287" s="83"/>
      <c r="N287" s="66"/>
      <c r="O287" s="66"/>
      <c r="P287" s="66"/>
      <c r="Q287" s="64"/>
      <c r="R287" s="64"/>
      <c r="S287" s="64"/>
      <c r="T287" s="64"/>
      <c r="U287" s="64"/>
      <c r="V287" s="64"/>
      <c r="W287" s="64"/>
      <c r="X287" s="64"/>
      <c r="Y287" s="64"/>
      <c r="Z287" s="64"/>
      <c r="AA287" s="64"/>
      <c r="AB287" s="64"/>
      <c r="AC287" s="64"/>
    </row>
    <row r="288" spans="1:29">
      <c r="A288" s="66"/>
      <c r="B288" s="66"/>
      <c r="C288" s="66"/>
      <c r="D288" s="66"/>
      <c r="E288" s="66"/>
      <c r="F288" s="66"/>
      <c r="G288" s="66"/>
      <c r="H288" s="66"/>
      <c r="I288" s="83"/>
      <c r="J288" s="66"/>
      <c r="K288" s="66"/>
      <c r="L288" s="66"/>
      <c r="M288" s="83"/>
      <c r="N288" s="66"/>
      <c r="O288" s="66"/>
      <c r="P288" s="66"/>
      <c r="Q288" s="64"/>
      <c r="R288" s="64"/>
      <c r="S288" s="64"/>
      <c r="T288" s="64"/>
      <c r="U288" s="64"/>
      <c r="V288" s="64"/>
      <c r="W288" s="64"/>
      <c r="X288" s="64"/>
      <c r="Y288" s="64"/>
      <c r="Z288" s="64"/>
      <c r="AA288" s="64"/>
      <c r="AB288" s="64"/>
      <c r="AC288" s="64"/>
    </row>
    <row r="289" spans="1:29">
      <c r="A289" s="66"/>
      <c r="B289" s="66"/>
      <c r="C289" s="66"/>
      <c r="D289" s="66"/>
      <c r="E289" s="66"/>
      <c r="F289" s="66"/>
      <c r="G289" s="66"/>
      <c r="H289" s="66"/>
      <c r="I289" s="83"/>
      <c r="J289" s="66"/>
      <c r="K289" s="66"/>
      <c r="L289" s="66"/>
      <c r="M289" s="83"/>
      <c r="N289" s="66"/>
      <c r="O289" s="66"/>
      <c r="P289" s="66"/>
      <c r="Q289" s="64"/>
      <c r="R289" s="64"/>
      <c r="S289" s="64"/>
      <c r="T289" s="64"/>
      <c r="U289" s="64"/>
      <c r="V289" s="64"/>
      <c r="W289" s="64"/>
      <c r="X289" s="64"/>
      <c r="Y289" s="64"/>
      <c r="Z289" s="64"/>
      <c r="AA289" s="64"/>
      <c r="AB289" s="64"/>
      <c r="AC289" s="64"/>
    </row>
    <row r="290" spans="1:29">
      <c r="A290" s="66"/>
      <c r="B290" s="66"/>
      <c r="C290" s="66"/>
      <c r="D290" s="66"/>
      <c r="E290" s="66"/>
      <c r="F290" s="66"/>
      <c r="G290" s="66"/>
      <c r="H290" s="66"/>
      <c r="I290" s="83"/>
      <c r="J290" s="66"/>
      <c r="K290" s="66"/>
      <c r="L290" s="66"/>
      <c r="M290" s="83"/>
      <c r="N290" s="66"/>
      <c r="O290" s="66"/>
      <c r="P290" s="66"/>
      <c r="Q290" s="64"/>
      <c r="R290" s="64"/>
      <c r="S290" s="64"/>
      <c r="T290" s="64"/>
      <c r="U290" s="64"/>
      <c r="V290" s="64"/>
      <c r="W290" s="64"/>
      <c r="X290" s="64"/>
      <c r="Y290" s="64"/>
      <c r="Z290" s="64"/>
      <c r="AA290" s="64"/>
      <c r="AB290" s="64"/>
      <c r="AC290" s="64"/>
    </row>
    <row r="291" spans="1:29">
      <c r="A291" s="66"/>
      <c r="B291" s="66"/>
      <c r="C291" s="66"/>
      <c r="D291" s="66"/>
      <c r="E291" s="66"/>
      <c r="F291" s="66"/>
      <c r="G291" s="66"/>
      <c r="H291" s="66"/>
      <c r="I291" s="83"/>
      <c r="J291" s="66"/>
      <c r="K291" s="66"/>
      <c r="L291" s="66"/>
      <c r="M291" s="83"/>
      <c r="N291" s="66"/>
      <c r="O291" s="66"/>
      <c r="P291" s="66"/>
      <c r="Q291" s="64"/>
      <c r="R291" s="64"/>
      <c r="S291" s="64"/>
      <c r="T291" s="64"/>
      <c r="U291" s="64"/>
      <c r="V291" s="64"/>
      <c r="W291" s="64"/>
      <c r="X291" s="64"/>
      <c r="Y291" s="64"/>
      <c r="Z291" s="64"/>
      <c r="AA291" s="64"/>
      <c r="AB291" s="64"/>
      <c r="AC291" s="64"/>
    </row>
    <row r="292" spans="1:29">
      <c r="A292" s="66"/>
      <c r="B292" s="66"/>
      <c r="C292" s="66"/>
      <c r="D292" s="66"/>
      <c r="E292" s="66"/>
      <c r="F292" s="66"/>
      <c r="G292" s="66"/>
      <c r="H292" s="66"/>
      <c r="I292" s="83"/>
      <c r="J292" s="66"/>
      <c r="K292" s="66"/>
      <c r="L292" s="66"/>
      <c r="M292" s="83"/>
      <c r="N292" s="66"/>
      <c r="O292" s="66"/>
      <c r="P292" s="66"/>
      <c r="Q292" s="64"/>
      <c r="R292" s="64"/>
      <c r="S292" s="64"/>
      <c r="T292" s="64"/>
      <c r="U292" s="64"/>
      <c r="V292" s="64"/>
      <c r="W292" s="64"/>
      <c r="X292" s="64"/>
      <c r="Y292" s="64"/>
      <c r="Z292" s="64"/>
      <c r="AA292" s="64"/>
      <c r="AB292" s="64"/>
      <c r="AC292" s="64"/>
    </row>
    <row r="293" spans="1:29">
      <c r="A293" s="66"/>
      <c r="B293" s="66"/>
      <c r="C293" s="66"/>
      <c r="D293" s="66"/>
      <c r="E293" s="66"/>
      <c r="F293" s="66"/>
      <c r="G293" s="66"/>
      <c r="H293" s="66"/>
      <c r="I293" s="83"/>
      <c r="J293" s="66"/>
      <c r="K293" s="66"/>
      <c r="L293" s="66"/>
      <c r="M293" s="83"/>
      <c r="N293" s="66"/>
      <c r="O293" s="66"/>
      <c r="P293" s="66"/>
      <c r="Q293" s="64"/>
      <c r="R293" s="64"/>
      <c r="S293" s="64"/>
      <c r="T293" s="64"/>
      <c r="U293" s="64"/>
      <c r="V293" s="64"/>
      <c r="W293" s="64"/>
      <c r="X293" s="64"/>
      <c r="Y293" s="64"/>
      <c r="Z293" s="64"/>
      <c r="AA293" s="64"/>
      <c r="AB293" s="64"/>
      <c r="AC293" s="64"/>
    </row>
    <row r="294" spans="1:29">
      <c r="A294" s="66"/>
      <c r="B294" s="66"/>
      <c r="C294" s="66"/>
      <c r="D294" s="66"/>
      <c r="E294" s="66"/>
      <c r="F294" s="66"/>
      <c r="G294" s="66"/>
      <c r="H294" s="66"/>
      <c r="I294" s="83"/>
      <c r="J294" s="66"/>
      <c r="K294" s="66"/>
      <c r="L294" s="66"/>
      <c r="M294" s="83"/>
      <c r="N294" s="66"/>
      <c r="O294" s="66"/>
      <c r="P294" s="66"/>
      <c r="Q294" s="64"/>
      <c r="R294" s="64"/>
      <c r="S294" s="64"/>
      <c r="T294" s="64"/>
      <c r="U294" s="64"/>
      <c r="V294" s="64"/>
      <c r="W294" s="64"/>
      <c r="X294" s="64"/>
      <c r="Y294" s="64"/>
      <c r="Z294" s="64"/>
      <c r="AA294" s="64"/>
      <c r="AB294" s="64"/>
      <c r="AC294" s="64"/>
    </row>
    <row r="295" spans="1:29">
      <c r="A295" s="66"/>
      <c r="B295" s="66"/>
      <c r="C295" s="66"/>
      <c r="D295" s="66"/>
      <c r="E295" s="66"/>
      <c r="F295" s="66"/>
      <c r="G295" s="66"/>
      <c r="H295" s="66"/>
      <c r="I295" s="83"/>
      <c r="J295" s="66"/>
      <c r="K295" s="66"/>
      <c r="L295" s="66"/>
      <c r="M295" s="83"/>
      <c r="N295" s="66"/>
      <c r="O295" s="66"/>
      <c r="P295" s="66"/>
      <c r="Q295" s="64"/>
      <c r="R295" s="64"/>
      <c r="S295" s="64"/>
      <c r="T295" s="64"/>
      <c r="U295" s="64"/>
      <c r="V295" s="64"/>
      <c r="W295" s="64"/>
      <c r="X295" s="64"/>
      <c r="Y295" s="64"/>
      <c r="Z295" s="64"/>
      <c r="AA295" s="64"/>
      <c r="AB295" s="64"/>
      <c r="AC295" s="64"/>
    </row>
    <row r="296" spans="1:29">
      <c r="A296" s="66"/>
      <c r="B296" s="66"/>
      <c r="C296" s="66"/>
      <c r="D296" s="66"/>
      <c r="E296" s="66"/>
      <c r="F296" s="66"/>
      <c r="G296" s="66"/>
      <c r="H296" s="66"/>
      <c r="I296" s="83"/>
      <c r="J296" s="66"/>
      <c r="K296" s="66"/>
      <c r="L296" s="66"/>
      <c r="M296" s="83"/>
      <c r="N296" s="66"/>
      <c r="O296" s="66"/>
      <c r="P296" s="66"/>
      <c r="Q296" s="64"/>
      <c r="R296" s="64"/>
      <c r="S296" s="64"/>
      <c r="T296" s="64"/>
      <c r="U296" s="64"/>
      <c r="V296" s="64"/>
      <c r="W296" s="64"/>
      <c r="X296" s="64"/>
      <c r="Y296" s="64"/>
      <c r="Z296" s="64"/>
      <c r="AA296" s="64"/>
      <c r="AB296" s="64"/>
      <c r="AC296" s="64"/>
    </row>
    <row r="297" spans="1:29">
      <c r="A297" s="66"/>
      <c r="B297" s="66"/>
      <c r="C297" s="66"/>
      <c r="D297" s="66"/>
      <c r="E297" s="66"/>
      <c r="F297" s="66"/>
      <c r="G297" s="66"/>
      <c r="H297" s="66"/>
      <c r="I297" s="83"/>
      <c r="J297" s="66"/>
      <c r="K297" s="66"/>
      <c r="L297" s="66"/>
      <c r="M297" s="83"/>
      <c r="N297" s="66"/>
      <c r="O297" s="66"/>
      <c r="P297" s="66"/>
      <c r="Q297" s="64"/>
      <c r="R297" s="64"/>
      <c r="S297" s="64"/>
      <c r="T297" s="64"/>
      <c r="U297" s="64"/>
      <c r="V297" s="64"/>
      <c r="W297" s="64"/>
      <c r="X297" s="64"/>
      <c r="Y297" s="64"/>
      <c r="Z297" s="64"/>
      <c r="AA297" s="64"/>
      <c r="AB297" s="64"/>
      <c r="AC297" s="64"/>
    </row>
    <row r="298" spans="1:29">
      <c r="A298" s="66"/>
      <c r="B298" s="66"/>
      <c r="C298" s="66"/>
      <c r="D298" s="66"/>
      <c r="E298" s="66"/>
      <c r="F298" s="66"/>
      <c r="G298" s="66"/>
      <c r="H298" s="66"/>
      <c r="I298" s="83"/>
      <c r="J298" s="66"/>
      <c r="K298" s="66"/>
      <c r="L298" s="66"/>
      <c r="M298" s="83"/>
      <c r="N298" s="66"/>
      <c r="O298" s="66"/>
      <c r="P298" s="66"/>
      <c r="Q298" s="64"/>
      <c r="R298" s="64"/>
      <c r="S298" s="64"/>
      <c r="T298" s="64"/>
      <c r="U298" s="64"/>
      <c r="V298" s="64"/>
      <c r="W298" s="64"/>
      <c r="X298" s="64"/>
      <c r="Y298" s="64"/>
      <c r="Z298" s="64"/>
      <c r="AA298" s="64"/>
      <c r="AB298" s="64"/>
      <c r="AC298" s="64"/>
    </row>
    <row r="299" spans="1:29">
      <c r="A299" s="66"/>
      <c r="B299" s="66"/>
      <c r="C299" s="66"/>
      <c r="D299" s="66"/>
      <c r="E299" s="66"/>
      <c r="F299" s="66"/>
      <c r="G299" s="66"/>
      <c r="H299" s="66"/>
      <c r="I299" s="83"/>
      <c r="J299" s="66"/>
      <c r="K299" s="66"/>
      <c r="L299" s="66"/>
      <c r="M299" s="83"/>
      <c r="N299" s="66"/>
      <c r="O299" s="66"/>
      <c r="P299" s="66"/>
      <c r="Q299" s="64"/>
      <c r="R299" s="64"/>
      <c r="S299" s="64"/>
      <c r="T299" s="64"/>
      <c r="U299" s="64"/>
      <c r="V299" s="64"/>
      <c r="W299" s="64"/>
      <c r="X299" s="64"/>
      <c r="Y299" s="64"/>
      <c r="Z299" s="64"/>
      <c r="AA299" s="64"/>
      <c r="AB299" s="64"/>
      <c r="AC299" s="64"/>
    </row>
    <row r="300" spans="1:29">
      <c r="A300" s="66"/>
      <c r="B300" s="66"/>
      <c r="C300" s="66"/>
      <c r="D300" s="66"/>
      <c r="E300" s="66"/>
      <c r="F300" s="66"/>
      <c r="G300" s="66"/>
      <c r="H300" s="66"/>
      <c r="I300" s="83"/>
      <c r="J300" s="66"/>
      <c r="K300" s="66"/>
      <c r="L300" s="66"/>
      <c r="M300" s="83"/>
      <c r="N300" s="66"/>
      <c r="O300" s="66"/>
      <c r="P300" s="66"/>
      <c r="Q300" s="64"/>
      <c r="R300" s="64"/>
      <c r="S300" s="64"/>
      <c r="T300" s="64"/>
      <c r="U300" s="64"/>
      <c r="V300" s="64"/>
      <c r="W300" s="64"/>
      <c r="X300" s="64"/>
      <c r="Y300" s="64"/>
      <c r="Z300" s="64"/>
      <c r="AA300" s="64"/>
      <c r="AB300" s="64"/>
      <c r="AC300" s="64"/>
    </row>
    <row r="301" spans="1:29">
      <c r="A301" s="66"/>
      <c r="B301" s="66"/>
      <c r="C301" s="66"/>
      <c r="D301" s="66"/>
      <c r="E301" s="66"/>
      <c r="F301" s="66"/>
      <c r="G301" s="66"/>
      <c r="H301" s="66"/>
      <c r="I301" s="83"/>
      <c r="J301" s="66"/>
      <c r="K301" s="66"/>
      <c r="L301" s="66"/>
      <c r="M301" s="83"/>
      <c r="N301" s="66"/>
      <c r="O301" s="66"/>
      <c r="P301" s="66"/>
      <c r="Q301" s="64"/>
      <c r="R301" s="64"/>
      <c r="S301" s="64"/>
      <c r="T301" s="64"/>
      <c r="U301" s="64"/>
      <c r="V301" s="64"/>
      <c r="W301" s="64"/>
      <c r="X301" s="64"/>
      <c r="Y301" s="64"/>
      <c r="Z301" s="64"/>
      <c r="AA301" s="64"/>
      <c r="AB301" s="64"/>
      <c r="AC301" s="64"/>
    </row>
    <row r="302" spans="1:29">
      <c r="A302" s="66"/>
      <c r="B302" s="66"/>
      <c r="C302" s="66"/>
      <c r="D302" s="66"/>
      <c r="E302" s="66"/>
      <c r="F302" s="66"/>
      <c r="G302" s="66"/>
      <c r="H302" s="66"/>
      <c r="I302" s="83"/>
      <c r="J302" s="66"/>
      <c r="K302" s="66"/>
      <c r="L302" s="66"/>
      <c r="M302" s="83"/>
      <c r="N302" s="66"/>
      <c r="O302" s="66"/>
      <c r="P302" s="66"/>
      <c r="Q302" s="64"/>
      <c r="R302" s="64"/>
      <c r="S302" s="64"/>
      <c r="T302" s="64"/>
      <c r="U302" s="64"/>
      <c r="V302" s="64"/>
      <c r="W302" s="64"/>
      <c r="X302" s="64"/>
      <c r="Y302" s="64"/>
      <c r="Z302" s="64"/>
      <c r="AA302" s="64"/>
      <c r="AB302" s="64"/>
      <c r="AC302" s="64"/>
    </row>
    <row r="303" spans="1:29">
      <c r="A303" s="66"/>
      <c r="B303" s="66"/>
      <c r="C303" s="66"/>
      <c r="D303" s="66"/>
      <c r="E303" s="66"/>
      <c r="F303" s="66"/>
      <c r="G303" s="66"/>
      <c r="H303" s="66"/>
      <c r="I303" s="83"/>
      <c r="J303" s="66"/>
      <c r="K303" s="66"/>
      <c r="L303" s="66"/>
      <c r="M303" s="83"/>
      <c r="N303" s="66"/>
      <c r="O303" s="66"/>
      <c r="P303" s="66"/>
      <c r="Q303" s="64"/>
      <c r="R303" s="64"/>
      <c r="S303" s="64"/>
      <c r="T303" s="64"/>
      <c r="U303" s="64"/>
      <c r="V303" s="64"/>
      <c r="W303" s="64"/>
      <c r="X303" s="64"/>
      <c r="Y303" s="64"/>
      <c r="Z303" s="64"/>
      <c r="AA303" s="64"/>
      <c r="AB303" s="64"/>
      <c r="AC303" s="64"/>
    </row>
    <row r="304" spans="1:29">
      <c r="A304" s="66"/>
      <c r="B304" s="66"/>
      <c r="C304" s="66"/>
      <c r="D304" s="66"/>
      <c r="E304" s="66"/>
      <c r="F304" s="66"/>
      <c r="G304" s="66"/>
      <c r="H304" s="66"/>
      <c r="I304" s="83"/>
      <c r="J304" s="66"/>
      <c r="K304" s="66"/>
      <c r="L304" s="66"/>
      <c r="M304" s="83"/>
      <c r="N304" s="66"/>
      <c r="O304" s="66"/>
      <c r="P304" s="66"/>
      <c r="Q304" s="64"/>
      <c r="R304" s="64"/>
      <c r="S304" s="64"/>
      <c r="T304" s="64"/>
      <c r="U304" s="64"/>
      <c r="V304" s="64"/>
      <c r="W304" s="64"/>
      <c r="X304" s="64"/>
      <c r="Y304" s="64"/>
      <c r="Z304" s="64"/>
      <c r="AA304" s="64"/>
      <c r="AB304" s="64"/>
      <c r="AC304" s="64"/>
    </row>
    <row r="305" spans="1:29">
      <c r="A305" s="66"/>
      <c r="B305" s="66"/>
      <c r="C305" s="66"/>
      <c r="D305" s="66"/>
      <c r="E305" s="66"/>
      <c r="F305" s="66"/>
      <c r="G305" s="66"/>
      <c r="H305" s="66"/>
      <c r="I305" s="83"/>
      <c r="J305" s="66"/>
      <c r="K305" s="66"/>
      <c r="L305" s="66"/>
      <c r="M305" s="83"/>
      <c r="N305" s="66"/>
      <c r="O305" s="66"/>
      <c r="P305" s="66"/>
      <c r="Q305" s="64"/>
      <c r="R305" s="64"/>
      <c r="S305" s="64"/>
      <c r="T305" s="64"/>
      <c r="U305" s="64"/>
      <c r="V305" s="64"/>
      <c r="W305" s="64"/>
      <c r="X305" s="64"/>
      <c r="Y305" s="64"/>
      <c r="Z305" s="64"/>
      <c r="AA305" s="64"/>
      <c r="AB305" s="64"/>
      <c r="AC305" s="64"/>
    </row>
    <row r="306" spans="1:29">
      <c r="A306" s="66"/>
      <c r="B306" s="66"/>
      <c r="C306" s="66"/>
      <c r="D306" s="66"/>
      <c r="E306" s="66"/>
      <c r="F306" s="66"/>
      <c r="G306" s="66"/>
      <c r="H306" s="66"/>
      <c r="I306" s="83"/>
      <c r="J306" s="66"/>
      <c r="K306" s="66"/>
      <c r="L306" s="66"/>
      <c r="M306" s="83"/>
      <c r="N306" s="66"/>
      <c r="O306" s="66"/>
      <c r="P306" s="66"/>
      <c r="Q306" s="64"/>
      <c r="R306" s="64"/>
      <c r="S306" s="64"/>
      <c r="T306" s="64"/>
      <c r="U306" s="64"/>
      <c r="V306" s="64"/>
      <c r="W306" s="64"/>
      <c r="X306" s="64"/>
      <c r="Y306" s="64"/>
      <c r="Z306" s="64"/>
      <c r="AA306" s="64"/>
      <c r="AB306" s="64"/>
      <c r="AC306" s="64"/>
    </row>
    <row r="307" spans="1:29">
      <c r="A307" s="66"/>
      <c r="B307" s="66"/>
      <c r="C307" s="66"/>
      <c r="D307" s="66"/>
      <c r="E307" s="66"/>
      <c r="F307" s="66"/>
      <c r="G307" s="66"/>
      <c r="H307" s="66"/>
      <c r="I307" s="83"/>
      <c r="J307" s="66"/>
      <c r="K307" s="66"/>
      <c r="L307" s="66"/>
      <c r="M307" s="83"/>
      <c r="N307" s="66"/>
      <c r="O307" s="66"/>
      <c r="P307" s="66"/>
      <c r="Q307" s="64"/>
      <c r="R307" s="64"/>
      <c r="S307" s="64"/>
      <c r="T307" s="64"/>
      <c r="U307" s="64"/>
      <c r="V307" s="64"/>
      <c r="W307" s="64"/>
      <c r="X307" s="64"/>
      <c r="Y307" s="64"/>
      <c r="Z307" s="64"/>
      <c r="AA307" s="64"/>
      <c r="AB307" s="64"/>
      <c r="AC307" s="64"/>
    </row>
    <row r="308" spans="1:29">
      <c r="A308" s="66"/>
      <c r="B308" s="66"/>
      <c r="C308" s="66"/>
      <c r="D308" s="66"/>
      <c r="E308" s="66"/>
      <c r="F308" s="66"/>
      <c r="G308" s="66"/>
      <c r="H308" s="66"/>
      <c r="I308" s="83"/>
      <c r="J308" s="66"/>
      <c r="K308" s="66"/>
      <c r="L308" s="66"/>
      <c r="M308" s="83"/>
      <c r="N308" s="66"/>
      <c r="O308" s="66"/>
      <c r="P308" s="66"/>
      <c r="Q308" s="64"/>
      <c r="R308" s="64"/>
      <c r="S308" s="64"/>
      <c r="T308" s="64"/>
      <c r="U308" s="64"/>
      <c r="V308" s="64"/>
      <c r="W308" s="64"/>
      <c r="X308" s="64"/>
      <c r="Y308" s="64"/>
      <c r="Z308" s="64"/>
      <c r="AA308" s="64"/>
      <c r="AB308" s="64"/>
      <c r="AC308" s="64"/>
    </row>
    <row r="309" spans="1:29">
      <c r="A309" s="66"/>
      <c r="B309" s="66"/>
      <c r="C309" s="66"/>
      <c r="D309" s="66"/>
      <c r="E309" s="66"/>
      <c r="F309" s="66"/>
      <c r="G309" s="66"/>
      <c r="H309" s="66"/>
      <c r="I309" s="83"/>
      <c r="J309" s="66"/>
      <c r="K309" s="66"/>
      <c r="L309" s="66"/>
      <c r="M309" s="83"/>
      <c r="N309" s="66"/>
      <c r="O309" s="66"/>
      <c r="P309" s="66"/>
      <c r="Q309" s="64"/>
      <c r="R309" s="64"/>
      <c r="S309" s="64"/>
      <c r="T309" s="64"/>
      <c r="U309" s="64"/>
      <c r="V309" s="64"/>
      <c r="W309" s="64"/>
      <c r="X309" s="64"/>
      <c r="Y309" s="64"/>
      <c r="Z309" s="64"/>
      <c r="AA309" s="64"/>
      <c r="AB309" s="64"/>
      <c r="AC309" s="64"/>
    </row>
    <row r="310" spans="1:29">
      <c r="A310" s="66"/>
      <c r="B310" s="66"/>
      <c r="C310" s="66"/>
      <c r="D310" s="66"/>
      <c r="E310" s="66"/>
      <c r="F310" s="66"/>
      <c r="G310" s="66"/>
      <c r="H310" s="66"/>
      <c r="I310" s="83"/>
      <c r="J310" s="66"/>
      <c r="K310" s="66"/>
      <c r="L310" s="66"/>
      <c r="M310" s="83"/>
      <c r="N310" s="66"/>
      <c r="O310" s="66"/>
      <c r="P310" s="66"/>
      <c r="Q310" s="64"/>
      <c r="R310" s="64"/>
      <c r="S310" s="64"/>
      <c r="T310" s="64"/>
      <c r="U310" s="64"/>
      <c r="V310" s="64"/>
      <c r="W310" s="64"/>
      <c r="X310" s="64"/>
      <c r="Y310" s="64"/>
      <c r="Z310" s="64"/>
      <c r="AA310" s="64"/>
      <c r="AB310" s="64"/>
      <c r="AC310" s="64"/>
    </row>
    <row r="311" spans="1:29">
      <c r="A311" s="66"/>
      <c r="B311" s="66"/>
      <c r="C311" s="66"/>
      <c r="D311" s="66"/>
      <c r="E311" s="66"/>
      <c r="F311" s="66"/>
      <c r="G311" s="66"/>
      <c r="H311" s="66"/>
      <c r="I311" s="83"/>
      <c r="J311" s="66"/>
      <c r="K311" s="66"/>
      <c r="L311" s="66"/>
      <c r="M311" s="83"/>
      <c r="N311" s="66"/>
      <c r="O311" s="66"/>
      <c r="P311" s="66"/>
      <c r="Q311" s="64"/>
      <c r="R311" s="64"/>
      <c r="S311" s="64"/>
      <c r="T311" s="64"/>
      <c r="U311" s="64"/>
      <c r="V311" s="64"/>
      <c r="W311" s="64"/>
      <c r="X311" s="64"/>
      <c r="Y311" s="64"/>
      <c r="Z311" s="64"/>
      <c r="AA311" s="64"/>
      <c r="AB311" s="64"/>
      <c r="AC311" s="64"/>
    </row>
    <row r="312" spans="1:29">
      <c r="A312" s="66"/>
      <c r="B312" s="66"/>
      <c r="C312" s="66"/>
      <c r="D312" s="66"/>
      <c r="E312" s="66"/>
      <c r="F312" s="66"/>
      <c r="G312" s="66"/>
      <c r="H312" s="66"/>
      <c r="I312" s="83"/>
      <c r="J312" s="66"/>
      <c r="K312" s="66"/>
      <c r="L312" s="66"/>
      <c r="M312" s="83"/>
      <c r="N312" s="66"/>
      <c r="O312" s="66"/>
      <c r="P312" s="66"/>
      <c r="Q312" s="64"/>
      <c r="R312" s="64"/>
      <c r="S312" s="64"/>
      <c r="T312" s="64"/>
      <c r="U312" s="64"/>
      <c r="V312" s="64"/>
      <c r="W312" s="64"/>
      <c r="X312" s="64"/>
      <c r="Y312" s="64"/>
      <c r="Z312" s="64"/>
      <c r="AA312" s="64"/>
      <c r="AB312" s="64"/>
      <c r="AC312" s="64"/>
    </row>
    <row r="313" spans="1:29">
      <c r="A313" s="66"/>
      <c r="B313" s="66"/>
      <c r="C313" s="66"/>
      <c r="D313" s="66"/>
      <c r="E313" s="66"/>
      <c r="F313" s="66"/>
      <c r="G313" s="66"/>
      <c r="H313" s="66"/>
      <c r="I313" s="83"/>
      <c r="J313" s="66"/>
      <c r="K313" s="66"/>
      <c r="L313" s="66"/>
      <c r="M313" s="83"/>
      <c r="N313" s="66"/>
      <c r="O313" s="66"/>
      <c r="P313" s="66"/>
      <c r="Q313" s="64"/>
      <c r="R313" s="64"/>
      <c r="S313" s="64"/>
      <c r="T313" s="64"/>
      <c r="U313" s="64"/>
      <c r="V313" s="64"/>
      <c r="W313" s="64"/>
      <c r="X313" s="64"/>
      <c r="Y313" s="64"/>
      <c r="Z313" s="64"/>
      <c r="AA313" s="64"/>
      <c r="AB313" s="64"/>
      <c r="AC313" s="64"/>
    </row>
    <row r="314" spans="1:29">
      <c r="A314" s="66"/>
      <c r="B314" s="66"/>
      <c r="C314" s="66"/>
      <c r="D314" s="66"/>
      <c r="E314" s="66"/>
      <c r="F314" s="66"/>
      <c r="G314" s="66"/>
      <c r="H314" s="66"/>
      <c r="I314" s="83"/>
      <c r="J314" s="66"/>
      <c r="K314" s="66"/>
      <c r="L314" s="66"/>
      <c r="M314" s="83"/>
      <c r="N314" s="66"/>
      <c r="O314" s="66"/>
      <c r="P314" s="66"/>
      <c r="Q314" s="64"/>
      <c r="R314" s="64"/>
      <c r="S314" s="64"/>
      <c r="T314" s="64"/>
      <c r="U314" s="64"/>
      <c r="V314" s="64"/>
      <c r="W314" s="64"/>
      <c r="X314" s="64"/>
      <c r="Y314" s="64"/>
      <c r="Z314" s="64"/>
      <c r="AA314" s="64"/>
      <c r="AB314" s="64"/>
      <c r="AC314" s="64"/>
    </row>
    <row r="315" spans="1:29">
      <c r="A315" s="66"/>
      <c r="B315" s="66"/>
      <c r="C315" s="66"/>
      <c r="D315" s="66"/>
      <c r="E315" s="66"/>
      <c r="F315" s="66"/>
      <c r="G315" s="66"/>
      <c r="H315" s="66"/>
      <c r="I315" s="83"/>
      <c r="J315" s="66"/>
      <c r="K315" s="66"/>
      <c r="L315" s="66"/>
      <c r="M315" s="83"/>
      <c r="N315" s="66"/>
      <c r="O315" s="66"/>
      <c r="P315" s="66"/>
      <c r="Q315" s="64"/>
      <c r="R315" s="64"/>
      <c r="S315" s="64"/>
      <c r="T315" s="64"/>
      <c r="U315" s="64"/>
      <c r="V315" s="64"/>
      <c r="W315" s="64"/>
      <c r="X315" s="64"/>
      <c r="Y315" s="64"/>
      <c r="Z315" s="64"/>
      <c r="AA315" s="64"/>
      <c r="AB315" s="64"/>
      <c r="AC315" s="64"/>
    </row>
    <row r="316" spans="1:29">
      <c r="A316" s="66"/>
      <c r="B316" s="66"/>
      <c r="C316" s="66"/>
      <c r="D316" s="66"/>
      <c r="E316" s="66"/>
      <c r="F316" s="66"/>
      <c r="G316" s="66"/>
      <c r="H316" s="66"/>
      <c r="I316" s="83"/>
      <c r="J316" s="66"/>
      <c r="K316" s="66"/>
      <c r="L316" s="66"/>
      <c r="M316" s="83"/>
      <c r="N316" s="66"/>
      <c r="O316" s="66"/>
      <c r="P316" s="66"/>
      <c r="Q316" s="64"/>
      <c r="R316" s="64"/>
      <c r="S316" s="64"/>
      <c r="T316" s="64"/>
      <c r="U316" s="64"/>
      <c r="V316" s="64"/>
      <c r="W316" s="64"/>
      <c r="X316" s="64"/>
      <c r="Y316" s="64"/>
      <c r="Z316" s="64"/>
      <c r="AA316" s="64"/>
      <c r="AB316" s="64"/>
      <c r="AC316" s="64"/>
    </row>
    <row r="317" spans="1:29">
      <c r="A317" s="66"/>
      <c r="B317" s="66"/>
      <c r="C317" s="66"/>
      <c r="D317" s="66"/>
      <c r="E317" s="66"/>
      <c r="F317" s="66"/>
      <c r="G317" s="66"/>
      <c r="H317" s="66"/>
      <c r="I317" s="83"/>
      <c r="J317" s="66"/>
      <c r="K317" s="66"/>
      <c r="L317" s="66"/>
      <c r="M317" s="83"/>
      <c r="N317" s="66"/>
      <c r="O317" s="66"/>
      <c r="P317" s="66"/>
      <c r="Q317" s="64"/>
      <c r="R317" s="64"/>
      <c r="S317" s="64"/>
      <c r="T317" s="64"/>
      <c r="U317" s="64"/>
      <c r="V317" s="64"/>
      <c r="W317" s="64"/>
      <c r="X317" s="64"/>
      <c r="Y317" s="64"/>
      <c r="Z317" s="64"/>
      <c r="AA317" s="64"/>
      <c r="AB317" s="64"/>
      <c r="AC317" s="64"/>
    </row>
    <row r="318" spans="1:29">
      <c r="A318" s="66"/>
      <c r="B318" s="66"/>
      <c r="C318" s="66"/>
      <c r="D318" s="66"/>
      <c r="E318" s="66"/>
      <c r="F318" s="66"/>
      <c r="G318" s="66"/>
      <c r="H318" s="66"/>
      <c r="I318" s="83"/>
      <c r="J318" s="66"/>
      <c r="K318" s="66"/>
      <c r="L318" s="66"/>
      <c r="M318" s="83"/>
      <c r="N318" s="66"/>
      <c r="O318" s="66"/>
      <c r="P318" s="66"/>
      <c r="Q318" s="64"/>
      <c r="R318" s="64"/>
      <c r="S318" s="64"/>
      <c r="T318" s="64"/>
      <c r="U318" s="64"/>
      <c r="V318" s="64"/>
      <c r="W318" s="64"/>
      <c r="X318" s="64"/>
      <c r="Y318" s="64"/>
      <c r="Z318" s="64"/>
      <c r="AA318" s="64"/>
      <c r="AB318" s="64"/>
      <c r="AC318" s="64"/>
    </row>
    <row r="319" spans="1:29">
      <c r="A319" s="66"/>
      <c r="B319" s="66"/>
      <c r="C319" s="66"/>
      <c r="D319" s="66"/>
      <c r="E319" s="66"/>
      <c r="F319" s="66"/>
      <c r="G319" s="66"/>
      <c r="H319" s="66"/>
      <c r="I319" s="83"/>
      <c r="J319" s="66"/>
      <c r="K319" s="66"/>
      <c r="L319" s="66"/>
      <c r="M319" s="83"/>
      <c r="N319" s="66"/>
      <c r="O319" s="66"/>
      <c r="P319" s="66"/>
      <c r="Q319" s="64"/>
      <c r="R319" s="64"/>
      <c r="S319" s="64"/>
      <c r="T319" s="64"/>
      <c r="U319" s="64"/>
      <c r="V319" s="64"/>
      <c r="W319" s="64"/>
      <c r="X319" s="64"/>
      <c r="Y319" s="64"/>
      <c r="Z319" s="64"/>
      <c r="AA319" s="64"/>
      <c r="AB319" s="64"/>
      <c r="AC319" s="64"/>
    </row>
    <row r="320" spans="1:29">
      <c r="A320" s="66"/>
      <c r="B320" s="66"/>
      <c r="C320" s="66"/>
      <c r="D320" s="66"/>
      <c r="E320" s="66"/>
      <c r="F320" s="66"/>
      <c r="G320" s="66"/>
      <c r="H320" s="66"/>
      <c r="I320" s="83"/>
      <c r="J320" s="66"/>
      <c r="K320" s="66"/>
      <c r="L320" s="66"/>
      <c r="M320" s="83"/>
      <c r="N320" s="66"/>
      <c r="O320" s="66"/>
      <c r="P320" s="66"/>
      <c r="Q320" s="64"/>
      <c r="R320" s="64"/>
      <c r="S320" s="64"/>
      <c r="T320" s="64"/>
      <c r="U320" s="64"/>
      <c r="V320" s="64"/>
      <c r="W320" s="64"/>
      <c r="X320" s="64"/>
      <c r="Y320" s="64"/>
      <c r="Z320" s="64"/>
      <c r="AA320" s="64"/>
      <c r="AB320" s="64"/>
      <c r="AC320" s="64"/>
    </row>
    <row r="321" spans="1:29">
      <c r="A321" s="66"/>
      <c r="B321" s="66"/>
      <c r="C321" s="66"/>
      <c r="D321" s="66"/>
      <c r="E321" s="66"/>
      <c r="F321" s="66"/>
      <c r="G321" s="66"/>
      <c r="H321" s="66"/>
      <c r="I321" s="83"/>
      <c r="J321" s="66"/>
      <c r="K321" s="66"/>
      <c r="L321" s="66"/>
      <c r="M321" s="83"/>
      <c r="N321" s="66"/>
      <c r="O321" s="66"/>
      <c r="P321" s="66"/>
      <c r="Q321" s="64"/>
      <c r="R321" s="64"/>
      <c r="S321" s="64"/>
      <c r="T321" s="64"/>
      <c r="U321" s="64"/>
      <c r="V321" s="64"/>
      <c r="W321" s="64"/>
      <c r="X321" s="64"/>
      <c r="Y321" s="64"/>
      <c r="Z321" s="64"/>
      <c r="AA321" s="64"/>
      <c r="AB321" s="64"/>
      <c r="AC321" s="64"/>
    </row>
    <row r="322" spans="1:29">
      <c r="A322" s="66"/>
      <c r="B322" s="66"/>
      <c r="C322" s="66"/>
      <c r="D322" s="66"/>
      <c r="E322" s="66"/>
      <c r="F322" s="66"/>
      <c r="G322" s="66"/>
      <c r="H322" s="66"/>
      <c r="I322" s="83"/>
      <c r="J322" s="66"/>
      <c r="K322" s="66"/>
      <c r="L322" s="66"/>
      <c r="M322" s="83"/>
      <c r="N322" s="66"/>
      <c r="O322" s="66"/>
      <c r="P322" s="66"/>
      <c r="Q322" s="64"/>
      <c r="R322" s="64"/>
      <c r="S322" s="64"/>
      <c r="T322" s="64"/>
      <c r="U322" s="64"/>
      <c r="V322" s="64"/>
      <c r="W322" s="64"/>
      <c r="X322" s="64"/>
      <c r="Y322" s="64"/>
      <c r="Z322" s="64"/>
      <c r="AA322" s="64"/>
      <c r="AB322" s="64"/>
      <c r="AC322" s="64"/>
    </row>
    <row r="323" spans="1:29">
      <c r="A323" s="66"/>
      <c r="B323" s="66"/>
      <c r="C323" s="66"/>
      <c r="D323" s="66"/>
      <c r="E323" s="66"/>
      <c r="F323" s="66"/>
      <c r="G323" s="66"/>
      <c r="H323" s="66"/>
      <c r="I323" s="83"/>
      <c r="J323" s="66"/>
      <c r="K323" s="66"/>
      <c r="L323" s="66"/>
      <c r="M323" s="83"/>
      <c r="N323" s="66"/>
      <c r="O323" s="66"/>
      <c r="P323" s="66"/>
      <c r="Q323" s="64"/>
      <c r="R323" s="64"/>
      <c r="S323" s="64"/>
      <c r="T323" s="64"/>
      <c r="U323" s="64"/>
      <c r="V323" s="64"/>
      <c r="W323" s="64"/>
      <c r="X323" s="64"/>
      <c r="Y323" s="64"/>
      <c r="Z323" s="64"/>
      <c r="AA323" s="64"/>
      <c r="AB323" s="64"/>
      <c r="AC323" s="64"/>
    </row>
    <row r="324" spans="1:29">
      <c r="A324" s="66"/>
      <c r="B324" s="66"/>
      <c r="C324" s="66"/>
      <c r="D324" s="66"/>
      <c r="E324" s="66"/>
      <c r="F324" s="66"/>
      <c r="G324" s="66"/>
      <c r="H324" s="66"/>
      <c r="I324" s="83"/>
      <c r="J324" s="66"/>
      <c r="K324" s="66"/>
      <c r="L324" s="66"/>
      <c r="M324" s="83"/>
      <c r="N324" s="66"/>
      <c r="O324" s="66"/>
      <c r="P324" s="66"/>
      <c r="Q324" s="64"/>
      <c r="R324" s="64"/>
      <c r="S324" s="64"/>
      <c r="T324" s="64"/>
      <c r="U324" s="64"/>
      <c r="V324" s="64"/>
      <c r="W324" s="64"/>
      <c r="X324" s="64"/>
      <c r="Y324" s="64"/>
      <c r="Z324" s="64"/>
      <c r="AA324" s="64"/>
      <c r="AB324" s="64"/>
      <c r="AC324" s="64"/>
    </row>
    <row r="325" spans="1:29">
      <c r="A325" s="66"/>
      <c r="B325" s="66"/>
      <c r="C325" s="66"/>
      <c r="D325" s="66"/>
      <c r="E325" s="66"/>
      <c r="F325" s="66"/>
      <c r="G325" s="66"/>
      <c r="H325" s="66"/>
      <c r="I325" s="83"/>
      <c r="J325" s="66"/>
      <c r="K325" s="66"/>
      <c r="L325" s="66"/>
      <c r="M325" s="83"/>
      <c r="N325" s="66"/>
      <c r="O325" s="66"/>
      <c r="P325" s="66"/>
      <c r="Q325" s="64"/>
      <c r="R325" s="64"/>
      <c r="S325" s="64"/>
      <c r="T325" s="64"/>
      <c r="U325" s="64"/>
      <c r="V325" s="64"/>
      <c r="W325" s="64"/>
      <c r="X325" s="64"/>
      <c r="Y325" s="64"/>
      <c r="Z325" s="64"/>
      <c r="AA325" s="64"/>
      <c r="AB325" s="64"/>
      <c r="AC325" s="64"/>
    </row>
    <row r="326" spans="1:29">
      <c r="A326" s="66"/>
      <c r="B326" s="66"/>
      <c r="C326" s="66"/>
      <c r="D326" s="66"/>
      <c r="E326" s="66"/>
      <c r="F326" s="66"/>
      <c r="G326" s="66"/>
      <c r="H326" s="66"/>
      <c r="I326" s="83"/>
      <c r="J326" s="66"/>
      <c r="K326" s="66"/>
      <c r="L326" s="66"/>
      <c r="M326" s="83"/>
      <c r="N326" s="66"/>
      <c r="O326" s="66"/>
      <c r="P326" s="66"/>
      <c r="Q326" s="64"/>
      <c r="R326" s="64"/>
      <c r="S326" s="64"/>
      <c r="T326" s="64"/>
      <c r="U326" s="64"/>
      <c r="V326" s="64"/>
      <c r="W326" s="64"/>
      <c r="X326" s="64"/>
      <c r="Y326" s="64"/>
      <c r="Z326" s="64"/>
      <c r="AA326" s="64"/>
      <c r="AB326" s="64"/>
      <c r="AC326" s="64"/>
    </row>
    <row r="327" spans="1:29">
      <c r="A327" s="66"/>
      <c r="B327" s="66"/>
      <c r="C327" s="66"/>
      <c r="D327" s="66"/>
      <c r="E327" s="66"/>
      <c r="F327" s="66"/>
      <c r="G327" s="66"/>
      <c r="H327" s="66"/>
      <c r="I327" s="83"/>
      <c r="J327" s="66"/>
      <c r="K327" s="66"/>
      <c r="L327" s="66"/>
      <c r="M327" s="83"/>
      <c r="N327" s="66"/>
      <c r="O327" s="66"/>
      <c r="P327" s="66"/>
      <c r="Q327" s="64"/>
      <c r="R327" s="64"/>
      <c r="S327" s="64"/>
      <c r="T327" s="64"/>
      <c r="U327" s="64"/>
      <c r="V327" s="64"/>
      <c r="W327" s="64"/>
      <c r="X327" s="64"/>
      <c r="Y327" s="64"/>
      <c r="Z327" s="64"/>
      <c r="AA327" s="64"/>
      <c r="AB327" s="64"/>
      <c r="AC327" s="64"/>
    </row>
    <row r="328" spans="1:29">
      <c r="A328" s="66"/>
      <c r="B328" s="66"/>
      <c r="C328" s="66"/>
      <c r="D328" s="66"/>
      <c r="E328" s="66"/>
      <c r="F328" s="66"/>
      <c r="G328" s="66"/>
      <c r="H328" s="66"/>
      <c r="I328" s="83"/>
      <c r="J328" s="66"/>
      <c r="K328" s="66"/>
      <c r="L328" s="66"/>
      <c r="M328" s="83"/>
      <c r="N328" s="66"/>
      <c r="O328" s="66"/>
      <c r="P328" s="66"/>
      <c r="Q328" s="64"/>
      <c r="R328" s="64"/>
      <c r="S328" s="64"/>
      <c r="T328" s="64"/>
      <c r="U328" s="64"/>
      <c r="V328" s="64"/>
      <c r="W328" s="64"/>
      <c r="X328" s="64"/>
      <c r="Y328" s="64"/>
      <c r="Z328" s="64"/>
      <c r="AA328" s="64"/>
      <c r="AB328" s="64"/>
      <c r="AC328" s="64"/>
    </row>
    <row r="329" spans="1:29">
      <c r="A329" s="66"/>
      <c r="B329" s="66"/>
      <c r="C329" s="66"/>
      <c r="D329" s="66"/>
      <c r="E329" s="66"/>
      <c r="F329" s="66"/>
      <c r="G329" s="66"/>
      <c r="H329" s="66"/>
      <c r="I329" s="83"/>
      <c r="J329" s="66"/>
      <c r="K329" s="66"/>
      <c r="L329" s="66"/>
      <c r="M329" s="83"/>
      <c r="N329" s="66"/>
      <c r="O329" s="66"/>
      <c r="P329" s="66"/>
      <c r="Q329" s="64"/>
      <c r="R329" s="64"/>
      <c r="S329" s="64"/>
      <c r="T329" s="64"/>
      <c r="U329" s="64"/>
      <c r="V329" s="64"/>
      <c r="W329" s="64"/>
      <c r="X329" s="64"/>
      <c r="Y329" s="64"/>
      <c r="Z329" s="64"/>
      <c r="AA329" s="64"/>
      <c r="AB329" s="64"/>
      <c r="AC329" s="64"/>
    </row>
    <row r="330" spans="1:29">
      <c r="A330" s="66"/>
      <c r="B330" s="66"/>
      <c r="C330" s="66"/>
      <c r="D330" s="66"/>
      <c r="E330" s="66"/>
      <c r="F330" s="66"/>
      <c r="G330" s="66"/>
      <c r="H330" s="66"/>
      <c r="I330" s="83"/>
      <c r="J330" s="66"/>
      <c r="K330" s="66"/>
      <c r="L330" s="66"/>
      <c r="M330" s="83"/>
      <c r="N330" s="66"/>
      <c r="O330" s="66"/>
      <c r="P330" s="66"/>
      <c r="Q330" s="64"/>
      <c r="R330" s="64"/>
      <c r="S330" s="64"/>
      <c r="T330" s="64"/>
      <c r="U330" s="64"/>
      <c r="V330" s="64"/>
      <c r="W330" s="64"/>
      <c r="X330" s="64"/>
      <c r="Y330" s="64"/>
      <c r="Z330" s="64"/>
      <c r="AA330" s="64"/>
      <c r="AB330" s="64"/>
      <c r="AC330" s="64"/>
    </row>
    <row r="331" spans="1:29">
      <c r="A331" s="66"/>
      <c r="B331" s="66"/>
      <c r="C331" s="66"/>
      <c r="D331" s="66"/>
      <c r="E331" s="66"/>
      <c r="F331" s="66"/>
      <c r="G331" s="66"/>
      <c r="H331" s="66"/>
      <c r="I331" s="83"/>
      <c r="J331" s="66"/>
      <c r="K331" s="66"/>
      <c r="L331" s="66"/>
      <c r="M331" s="83"/>
      <c r="N331" s="66"/>
      <c r="O331" s="66"/>
      <c r="P331" s="66"/>
      <c r="Q331" s="64"/>
      <c r="R331" s="64"/>
      <c r="S331" s="64"/>
      <c r="T331" s="64"/>
      <c r="U331" s="64"/>
      <c r="V331" s="64"/>
      <c r="W331" s="64"/>
      <c r="X331" s="64"/>
      <c r="Y331" s="64"/>
      <c r="Z331" s="64"/>
      <c r="AA331" s="64"/>
      <c r="AB331" s="64"/>
      <c r="AC331" s="64"/>
    </row>
    <row r="332" spans="1:29">
      <c r="A332" s="66"/>
      <c r="B332" s="66"/>
      <c r="C332" s="66"/>
      <c r="D332" s="66"/>
      <c r="E332" s="66"/>
      <c r="F332" s="66"/>
      <c r="G332" s="66"/>
      <c r="H332" s="66"/>
      <c r="I332" s="83"/>
      <c r="J332" s="66"/>
      <c r="K332" s="66"/>
      <c r="L332" s="66"/>
      <c r="M332" s="83"/>
      <c r="N332" s="66"/>
      <c r="O332" s="66"/>
      <c r="P332" s="66"/>
      <c r="Q332" s="64"/>
      <c r="R332" s="64"/>
      <c r="S332" s="64"/>
      <c r="T332" s="64"/>
      <c r="U332" s="64"/>
      <c r="V332" s="64"/>
      <c r="W332" s="64"/>
      <c r="X332" s="64"/>
      <c r="Y332" s="64"/>
      <c r="Z332" s="64"/>
      <c r="AA332" s="64"/>
      <c r="AB332" s="64"/>
      <c r="AC332" s="64"/>
    </row>
    <row r="333" spans="1:29">
      <c r="A333" s="66"/>
      <c r="B333" s="66"/>
      <c r="C333" s="66"/>
      <c r="D333" s="66"/>
      <c r="E333" s="66"/>
      <c r="F333" s="66"/>
      <c r="G333" s="66"/>
      <c r="H333" s="66"/>
      <c r="I333" s="83"/>
      <c r="J333" s="66"/>
      <c r="K333" s="66"/>
      <c r="L333" s="66"/>
      <c r="M333" s="83"/>
      <c r="N333" s="66"/>
      <c r="O333" s="66"/>
      <c r="P333" s="66"/>
      <c r="Q333" s="64"/>
      <c r="R333" s="64"/>
      <c r="S333" s="64"/>
      <c r="T333" s="64"/>
      <c r="U333" s="64"/>
      <c r="V333" s="64"/>
      <c r="W333" s="64"/>
      <c r="X333" s="64"/>
      <c r="Y333" s="64"/>
      <c r="Z333" s="64"/>
      <c r="AA333" s="64"/>
      <c r="AB333" s="64"/>
      <c r="AC333" s="64"/>
    </row>
    <row r="334" spans="1:29">
      <c r="A334" s="66"/>
      <c r="B334" s="66"/>
      <c r="C334" s="66"/>
      <c r="D334" s="66"/>
      <c r="E334" s="66"/>
      <c r="F334" s="66"/>
      <c r="G334" s="66"/>
      <c r="H334" s="66"/>
      <c r="I334" s="83"/>
      <c r="J334" s="66"/>
      <c r="K334" s="66"/>
      <c r="L334" s="66"/>
      <c r="M334" s="83"/>
      <c r="N334" s="66"/>
      <c r="O334" s="66"/>
      <c r="P334" s="66"/>
      <c r="Q334" s="64"/>
      <c r="R334" s="64"/>
      <c r="S334" s="64"/>
      <c r="T334" s="64"/>
      <c r="U334" s="64"/>
      <c r="V334" s="64"/>
      <c r="W334" s="64"/>
      <c r="X334" s="64"/>
      <c r="Y334" s="64"/>
      <c r="Z334" s="64"/>
      <c r="AA334" s="64"/>
      <c r="AB334" s="64"/>
      <c r="AC334" s="64"/>
    </row>
    <row r="335" spans="1:29">
      <c r="A335" s="66"/>
      <c r="B335" s="66"/>
      <c r="C335" s="66"/>
      <c r="D335" s="66"/>
      <c r="E335" s="66"/>
      <c r="F335" s="66"/>
      <c r="G335" s="66"/>
      <c r="H335" s="66"/>
      <c r="I335" s="83"/>
      <c r="J335" s="66"/>
      <c r="K335" s="66"/>
      <c r="L335" s="66"/>
      <c r="M335" s="83"/>
      <c r="N335" s="66"/>
      <c r="O335" s="66"/>
      <c r="P335" s="66"/>
      <c r="Q335" s="64"/>
      <c r="R335" s="64"/>
      <c r="S335" s="64"/>
      <c r="T335" s="64"/>
      <c r="U335" s="64"/>
      <c r="V335" s="64"/>
      <c r="W335" s="64"/>
      <c r="X335" s="64"/>
      <c r="Y335" s="64"/>
      <c r="Z335" s="64"/>
      <c r="AA335" s="64"/>
      <c r="AB335" s="64"/>
      <c r="AC335" s="64"/>
    </row>
    <row r="336" spans="1:29">
      <c r="A336" s="66"/>
      <c r="B336" s="66"/>
      <c r="C336" s="66"/>
      <c r="D336" s="66"/>
      <c r="E336" s="66"/>
      <c r="F336" s="66"/>
      <c r="G336" s="66"/>
      <c r="H336" s="66"/>
      <c r="I336" s="83"/>
      <c r="J336" s="66"/>
      <c r="K336" s="66"/>
      <c r="L336" s="66"/>
      <c r="M336" s="83"/>
      <c r="N336" s="66"/>
      <c r="O336" s="66"/>
      <c r="P336" s="66"/>
      <c r="Q336" s="64"/>
      <c r="R336" s="64"/>
      <c r="S336" s="64"/>
      <c r="T336" s="64"/>
      <c r="U336" s="64"/>
      <c r="V336" s="64"/>
      <c r="W336" s="64"/>
      <c r="X336" s="64"/>
      <c r="Y336" s="64"/>
      <c r="Z336" s="64"/>
      <c r="AA336" s="64"/>
      <c r="AB336" s="64"/>
      <c r="AC336" s="64"/>
    </row>
    <row r="337" spans="1:29">
      <c r="A337" s="66"/>
      <c r="B337" s="66"/>
      <c r="C337" s="66"/>
      <c r="D337" s="66"/>
      <c r="E337" s="66"/>
      <c r="F337" s="66"/>
      <c r="G337" s="66"/>
      <c r="H337" s="66"/>
      <c r="I337" s="83"/>
      <c r="J337" s="66"/>
      <c r="K337" s="66"/>
      <c r="L337" s="66"/>
      <c r="M337" s="83"/>
      <c r="N337" s="66"/>
      <c r="O337" s="66"/>
      <c r="P337" s="66"/>
      <c r="Q337" s="64"/>
      <c r="R337" s="64"/>
      <c r="S337" s="64"/>
      <c r="T337" s="64"/>
      <c r="U337" s="64"/>
      <c r="V337" s="64"/>
      <c r="W337" s="64"/>
      <c r="X337" s="64"/>
      <c r="Y337" s="64"/>
      <c r="Z337" s="64"/>
      <c r="AA337" s="64"/>
      <c r="AB337" s="64"/>
      <c r="AC337" s="64"/>
    </row>
    <row r="338" spans="1:29">
      <c r="A338" s="66"/>
      <c r="B338" s="66"/>
      <c r="C338" s="66"/>
      <c r="D338" s="66"/>
      <c r="E338" s="66"/>
      <c r="F338" s="66"/>
      <c r="G338" s="66"/>
      <c r="H338" s="66"/>
      <c r="I338" s="83"/>
      <c r="J338" s="66"/>
      <c r="K338" s="66"/>
      <c r="L338" s="66"/>
      <c r="M338" s="83"/>
      <c r="N338" s="66"/>
      <c r="O338" s="66"/>
      <c r="P338" s="66"/>
      <c r="Q338" s="64"/>
      <c r="R338" s="64"/>
      <c r="S338" s="64"/>
      <c r="T338" s="64"/>
      <c r="U338" s="64"/>
      <c r="V338" s="64"/>
      <c r="W338" s="64"/>
      <c r="X338" s="64"/>
      <c r="Y338" s="64"/>
      <c r="Z338" s="64"/>
      <c r="AA338" s="64"/>
      <c r="AB338" s="64"/>
      <c r="AC338" s="64"/>
    </row>
    <row r="339" spans="1:29">
      <c r="A339" s="66"/>
      <c r="B339" s="66"/>
      <c r="C339" s="66"/>
      <c r="D339" s="66"/>
      <c r="E339" s="66"/>
      <c r="F339" s="66"/>
      <c r="G339" s="66"/>
      <c r="H339" s="66"/>
      <c r="I339" s="83"/>
      <c r="J339" s="66"/>
      <c r="K339" s="66"/>
      <c r="L339" s="66"/>
      <c r="M339" s="83"/>
      <c r="N339" s="66"/>
      <c r="O339" s="66"/>
      <c r="P339" s="66"/>
      <c r="Q339" s="64"/>
      <c r="R339" s="64"/>
      <c r="S339" s="64"/>
      <c r="T339" s="64"/>
      <c r="U339" s="64"/>
      <c r="V339" s="64"/>
      <c r="W339" s="64"/>
      <c r="X339" s="64"/>
      <c r="Y339" s="64"/>
      <c r="Z339" s="64"/>
      <c r="AA339" s="64"/>
      <c r="AB339" s="64"/>
      <c r="AC339" s="64"/>
    </row>
    <row r="340" spans="1:29">
      <c r="A340" s="66"/>
      <c r="B340" s="66"/>
      <c r="C340" s="66"/>
      <c r="D340" s="66"/>
      <c r="E340" s="66"/>
      <c r="F340" s="66"/>
      <c r="G340" s="66"/>
      <c r="H340" s="66"/>
      <c r="I340" s="83"/>
      <c r="J340" s="66"/>
      <c r="K340" s="66"/>
      <c r="L340" s="66"/>
      <c r="M340" s="83"/>
      <c r="N340" s="66"/>
      <c r="O340" s="66"/>
      <c r="P340" s="66"/>
      <c r="Q340" s="64"/>
      <c r="R340" s="64"/>
      <c r="S340" s="64"/>
      <c r="T340" s="64"/>
      <c r="U340" s="64"/>
      <c r="V340" s="64"/>
      <c r="W340" s="64"/>
      <c r="X340" s="64"/>
      <c r="Y340" s="64"/>
      <c r="Z340" s="64"/>
      <c r="AA340" s="64"/>
      <c r="AB340" s="64"/>
      <c r="AC340" s="64"/>
    </row>
    <row r="341" spans="1:29">
      <c r="A341" s="66"/>
      <c r="B341" s="66"/>
      <c r="C341" s="66"/>
      <c r="D341" s="66"/>
      <c r="E341" s="66"/>
      <c r="F341" s="66"/>
      <c r="G341" s="66"/>
      <c r="H341" s="66"/>
      <c r="I341" s="83"/>
      <c r="J341" s="66"/>
      <c r="K341" s="66"/>
      <c r="L341" s="66"/>
      <c r="M341" s="83"/>
      <c r="N341" s="66"/>
      <c r="O341" s="66"/>
      <c r="P341" s="66"/>
      <c r="Q341" s="64"/>
      <c r="R341" s="64"/>
      <c r="S341" s="64"/>
      <c r="T341" s="64"/>
      <c r="U341" s="64"/>
      <c r="V341" s="64"/>
      <c r="W341" s="64"/>
      <c r="X341" s="64"/>
      <c r="Y341" s="64"/>
      <c r="Z341" s="64"/>
      <c r="AA341" s="64"/>
      <c r="AB341" s="64"/>
      <c r="AC341" s="64"/>
    </row>
    <row r="342" spans="1:29">
      <c r="A342" s="66"/>
      <c r="B342" s="66"/>
      <c r="C342" s="66"/>
      <c r="D342" s="66"/>
      <c r="E342" s="66"/>
      <c r="F342" s="66"/>
      <c r="G342" s="66"/>
      <c r="H342" s="66"/>
      <c r="I342" s="83"/>
      <c r="J342" s="66"/>
      <c r="K342" s="66"/>
      <c r="L342" s="66"/>
      <c r="M342" s="83"/>
      <c r="N342" s="66"/>
      <c r="O342" s="66"/>
      <c r="P342" s="66"/>
      <c r="Q342" s="64"/>
      <c r="R342" s="64"/>
      <c r="S342" s="64"/>
      <c r="T342" s="64"/>
      <c r="U342" s="64"/>
      <c r="V342" s="64"/>
      <c r="W342" s="64"/>
      <c r="X342" s="64"/>
      <c r="Y342" s="64"/>
      <c r="Z342" s="64"/>
      <c r="AA342" s="64"/>
      <c r="AB342" s="64"/>
      <c r="AC342" s="64"/>
    </row>
    <row r="343" spans="1:29">
      <c r="A343" s="66"/>
      <c r="B343" s="66"/>
      <c r="C343" s="66"/>
      <c r="D343" s="66"/>
      <c r="E343" s="66"/>
      <c r="F343" s="66"/>
      <c r="G343" s="66"/>
      <c r="H343" s="66"/>
      <c r="I343" s="83"/>
      <c r="J343" s="66"/>
      <c r="K343" s="66"/>
      <c r="L343" s="66"/>
      <c r="M343" s="83"/>
      <c r="N343" s="66"/>
      <c r="O343" s="66"/>
      <c r="P343" s="66"/>
      <c r="Q343" s="64"/>
      <c r="R343" s="64"/>
      <c r="S343" s="64"/>
      <c r="T343" s="64"/>
      <c r="U343" s="64"/>
      <c r="V343" s="64"/>
      <c r="W343" s="64"/>
      <c r="X343" s="64"/>
      <c r="Y343" s="64"/>
      <c r="Z343" s="64"/>
      <c r="AA343" s="64"/>
      <c r="AB343" s="64"/>
      <c r="AC343" s="64"/>
    </row>
    <row r="344" spans="1:29">
      <c r="A344" s="66"/>
      <c r="B344" s="66"/>
      <c r="C344" s="66"/>
      <c r="D344" s="66"/>
      <c r="E344" s="66"/>
      <c r="F344" s="66"/>
      <c r="G344" s="66"/>
      <c r="H344" s="66"/>
      <c r="I344" s="83"/>
      <c r="J344" s="66"/>
      <c r="K344" s="66"/>
      <c r="L344" s="66"/>
      <c r="M344" s="83"/>
      <c r="N344" s="66"/>
      <c r="O344" s="66"/>
      <c r="P344" s="66"/>
      <c r="Q344" s="64"/>
      <c r="R344" s="64"/>
      <c r="S344" s="64"/>
      <c r="T344" s="64"/>
      <c r="U344" s="64"/>
      <c r="V344" s="64"/>
      <c r="W344" s="64"/>
      <c r="X344" s="64"/>
      <c r="Y344" s="64"/>
      <c r="Z344" s="64"/>
      <c r="AA344" s="64"/>
      <c r="AB344" s="64"/>
      <c r="AC344" s="64"/>
    </row>
    <row r="345" spans="1:29">
      <c r="A345" s="66"/>
      <c r="B345" s="66"/>
      <c r="C345" s="66"/>
      <c r="D345" s="66"/>
      <c r="E345" s="66"/>
      <c r="F345" s="66"/>
      <c r="G345" s="66"/>
      <c r="H345" s="66"/>
      <c r="I345" s="83"/>
      <c r="J345" s="66"/>
      <c r="K345" s="66"/>
      <c r="L345" s="66"/>
      <c r="M345" s="83"/>
      <c r="N345" s="66"/>
      <c r="O345" s="66"/>
      <c r="P345" s="66"/>
      <c r="Q345" s="64"/>
      <c r="R345" s="64"/>
      <c r="S345" s="64"/>
      <c r="T345" s="64"/>
      <c r="U345" s="64"/>
      <c r="V345" s="64"/>
      <c r="W345" s="64"/>
      <c r="X345" s="64"/>
      <c r="Y345" s="64"/>
      <c r="Z345" s="64"/>
      <c r="AA345" s="64"/>
      <c r="AB345" s="64"/>
      <c r="AC345" s="64"/>
    </row>
    <row r="346" spans="1:29">
      <c r="A346" s="66"/>
      <c r="B346" s="66"/>
      <c r="C346" s="66"/>
      <c r="D346" s="66"/>
      <c r="E346" s="66"/>
      <c r="F346" s="66"/>
      <c r="G346" s="66"/>
      <c r="H346" s="66"/>
      <c r="I346" s="83"/>
      <c r="J346" s="66"/>
      <c r="K346" s="66"/>
      <c r="L346" s="66"/>
      <c r="M346" s="83"/>
      <c r="N346" s="66"/>
      <c r="O346" s="66"/>
      <c r="P346" s="66"/>
      <c r="Q346" s="64"/>
      <c r="R346" s="64"/>
      <c r="S346" s="64"/>
      <c r="T346" s="64"/>
      <c r="U346" s="64"/>
      <c r="V346" s="64"/>
      <c r="W346" s="64"/>
      <c r="X346" s="64"/>
      <c r="Y346" s="64"/>
      <c r="Z346" s="64"/>
      <c r="AA346" s="64"/>
      <c r="AB346" s="64"/>
      <c r="AC346" s="64"/>
    </row>
    <row r="347" spans="1:29">
      <c r="A347" s="66"/>
      <c r="B347" s="66"/>
      <c r="C347" s="66"/>
      <c r="D347" s="66"/>
      <c r="E347" s="66"/>
      <c r="F347" s="66"/>
      <c r="G347" s="66"/>
      <c r="H347" s="66"/>
      <c r="I347" s="83"/>
      <c r="J347" s="66"/>
      <c r="K347" s="66"/>
      <c r="L347" s="66"/>
      <c r="M347" s="83"/>
      <c r="N347" s="66"/>
      <c r="O347" s="66"/>
      <c r="P347" s="66"/>
      <c r="Q347" s="64"/>
      <c r="R347" s="64"/>
      <c r="S347" s="64"/>
      <c r="T347" s="64"/>
      <c r="U347" s="64"/>
      <c r="V347" s="64"/>
      <c r="W347" s="64"/>
      <c r="X347" s="64"/>
      <c r="Y347" s="64"/>
      <c r="Z347" s="64"/>
      <c r="AA347" s="64"/>
      <c r="AB347" s="64"/>
      <c r="AC347" s="64"/>
    </row>
    <row r="348" spans="1:29">
      <c r="A348" s="66"/>
      <c r="B348" s="66"/>
      <c r="C348" s="66"/>
      <c r="D348" s="66"/>
      <c r="E348" s="66"/>
      <c r="F348" s="66"/>
      <c r="G348" s="66"/>
      <c r="H348" s="66"/>
      <c r="I348" s="83"/>
      <c r="J348" s="66"/>
      <c r="K348" s="66"/>
      <c r="L348" s="66"/>
      <c r="M348" s="83"/>
      <c r="N348" s="66"/>
      <c r="O348" s="66"/>
      <c r="P348" s="66"/>
      <c r="Q348" s="64"/>
      <c r="R348" s="64"/>
      <c r="S348" s="64"/>
      <c r="T348" s="64"/>
      <c r="U348" s="64"/>
      <c r="V348" s="64"/>
      <c r="W348" s="64"/>
      <c r="X348" s="64"/>
      <c r="Y348" s="64"/>
      <c r="Z348" s="64"/>
      <c r="AA348" s="64"/>
      <c r="AB348" s="64"/>
      <c r="AC348" s="64"/>
    </row>
    <row r="349" spans="1:29">
      <c r="A349" s="66"/>
      <c r="B349" s="66"/>
      <c r="C349" s="66"/>
      <c r="D349" s="66"/>
      <c r="E349" s="66"/>
      <c r="F349" s="66"/>
      <c r="G349" s="66"/>
      <c r="H349" s="66"/>
      <c r="I349" s="83"/>
      <c r="J349" s="66"/>
      <c r="K349" s="66"/>
      <c r="L349" s="66"/>
      <c r="M349" s="83"/>
      <c r="N349" s="66"/>
      <c r="O349" s="66"/>
      <c r="P349" s="66"/>
      <c r="Q349" s="64"/>
      <c r="R349" s="64"/>
      <c r="S349" s="64"/>
      <c r="T349" s="64"/>
      <c r="U349" s="64"/>
      <c r="V349" s="64"/>
      <c r="W349" s="64"/>
      <c r="X349" s="64"/>
      <c r="Y349" s="64"/>
      <c r="Z349" s="64"/>
      <c r="AA349" s="64"/>
      <c r="AB349" s="64"/>
      <c r="AC349" s="64"/>
    </row>
    <row r="350" spans="1:29">
      <c r="A350" s="66"/>
      <c r="B350" s="66"/>
      <c r="C350" s="66"/>
      <c r="D350" s="66"/>
      <c r="E350" s="66"/>
      <c r="F350" s="66"/>
      <c r="G350" s="66"/>
      <c r="H350" s="66"/>
      <c r="I350" s="83"/>
      <c r="J350" s="66"/>
      <c r="K350" s="66"/>
      <c r="L350" s="66"/>
      <c r="M350" s="83"/>
      <c r="N350" s="66"/>
      <c r="O350" s="66"/>
      <c r="P350" s="66"/>
      <c r="Q350" s="64"/>
      <c r="R350" s="64"/>
      <c r="S350" s="64"/>
      <c r="T350" s="64"/>
      <c r="U350" s="64"/>
      <c r="V350" s="64"/>
      <c r="W350" s="64"/>
      <c r="X350" s="64"/>
      <c r="Y350" s="64"/>
      <c r="Z350" s="64"/>
      <c r="AA350" s="64"/>
      <c r="AB350" s="64"/>
      <c r="AC350" s="64"/>
    </row>
    <row r="351" spans="1:29">
      <c r="A351" s="66"/>
      <c r="B351" s="66"/>
      <c r="C351" s="66"/>
      <c r="D351" s="66"/>
      <c r="E351" s="66"/>
      <c r="F351" s="66"/>
      <c r="G351" s="66"/>
      <c r="H351" s="66"/>
      <c r="I351" s="83"/>
      <c r="J351" s="66"/>
      <c r="K351" s="66"/>
      <c r="L351" s="66"/>
      <c r="M351" s="83"/>
      <c r="N351" s="66"/>
      <c r="O351" s="66"/>
      <c r="P351" s="66"/>
      <c r="Q351" s="64"/>
      <c r="R351" s="64"/>
      <c r="S351" s="64"/>
      <c r="T351" s="64"/>
      <c r="U351" s="64"/>
      <c r="V351" s="64"/>
      <c r="W351" s="64"/>
      <c r="X351" s="64"/>
      <c r="Y351" s="64"/>
      <c r="Z351" s="64"/>
      <c r="AA351" s="64"/>
      <c r="AB351" s="64"/>
      <c r="AC351" s="64"/>
    </row>
    <row r="352" spans="1:29">
      <c r="A352" s="66"/>
      <c r="B352" s="66"/>
      <c r="C352" s="66"/>
      <c r="D352" s="66"/>
      <c r="E352" s="66"/>
      <c r="F352" s="66"/>
      <c r="G352" s="66"/>
      <c r="H352" s="66"/>
      <c r="I352" s="83"/>
      <c r="J352" s="66"/>
      <c r="K352" s="66"/>
      <c r="L352" s="66"/>
      <c r="M352" s="83"/>
      <c r="N352" s="66"/>
      <c r="O352" s="66"/>
      <c r="P352" s="66"/>
      <c r="Q352" s="64"/>
      <c r="R352" s="64"/>
      <c r="S352" s="64"/>
      <c r="T352" s="64"/>
      <c r="U352" s="64"/>
      <c r="V352" s="64"/>
      <c r="W352" s="64"/>
      <c r="X352" s="64"/>
      <c r="Y352" s="64"/>
      <c r="Z352" s="64"/>
      <c r="AA352" s="64"/>
      <c r="AB352" s="64"/>
      <c r="AC352" s="64"/>
    </row>
    <row r="353" spans="1:29">
      <c r="A353" s="66"/>
      <c r="B353" s="66"/>
      <c r="C353" s="66"/>
      <c r="D353" s="66"/>
      <c r="E353" s="66"/>
      <c r="F353" s="66"/>
      <c r="G353" s="66"/>
      <c r="H353" s="66"/>
      <c r="I353" s="83"/>
      <c r="J353" s="66"/>
      <c r="K353" s="66"/>
      <c r="L353" s="66"/>
      <c r="M353" s="83"/>
      <c r="N353" s="66"/>
      <c r="O353" s="66"/>
      <c r="P353" s="66"/>
      <c r="Q353" s="64"/>
      <c r="R353" s="64"/>
      <c r="S353" s="64"/>
      <c r="T353" s="64"/>
      <c r="U353" s="64"/>
      <c r="V353" s="64"/>
      <c r="W353" s="64"/>
      <c r="X353" s="64"/>
      <c r="Y353" s="64"/>
      <c r="Z353" s="64"/>
      <c r="AA353" s="64"/>
      <c r="AB353" s="64"/>
      <c r="AC353" s="64"/>
    </row>
    <row r="354" spans="1:29">
      <c r="A354" s="66"/>
      <c r="B354" s="66"/>
      <c r="C354" s="66"/>
      <c r="D354" s="66"/>
      <c r="E354" s="66"/>
      <c r="F354" s="66"/>
      <c r="G354" s="66"/>
      <c r="H354" s="66"/>
      <c r="I354" s="83"/>
      <c r="J354" s="66"/>
      <c r="K354" s="66"/>
      <c r="L354" s="66"/>
      <c r="M354" s="83"/>
      <c r="N354" s="66"/>
      <c r="O354" s="66"/>
      <c r="P354" s="66"/>
      <c r="Q354" s="64"/>
      <c r="R354" s="64"/>
      <c r="S354" s="64"/>
      <c r="T354" s="64"/>
      <c r="U354" s="64"/>
      <c r="V354" s="64"/>
      <c r="W354" s="64"/>
      <c r="X354" s="64"/>
      <c r="Y354" s="64"/>
      <c r="Z354" s="64"/>
      <c r="AA354" s="64"/>
      <c r="AB354" s="64"/>
      <c r="AC354" s="64"/>
    </row>
    <row r="355" spans="1:29">
      <c r="A355" s="66"/>
      <c r="B355" s="66"/>
      <c r="C355" s="66"/>
      <c r="D355" s="66"/>
      <c r="E355" s="66"/>
      <c r="F355" s="66"/>
      <c r="G355" s="66"/>
      <c r="H355" s="66"/>
      <c r="I355" s="83"/>
      <c r="J355" s="66"/>
      <c r="K355" s="66"/>
      <c r="L355" s="66"/>
      <c r="M355" s="83"/>
      <c r="N355" s="66"/>
      <c r="O355" s="66"/>
      <c r="P355" s="66"/>
      <c r="Q355" s="64"/>
      <c r="R355" s="64"/>
      <c r="S355" s="64"/>
      <c r="T355" s="64"/>
      <c r="U355" s="64"/>
      <c r="V355" s="64"/>
      <c r="W355" s="64"/>
      <c r="X355" s="64"/>
      <c r="Y355" s="64"/>
      <c r="Z355" s="64"/>
      <c r="AA355" s="64"/>
      <c r="AB355" s="64"/>
      <c r="AC355" s="64"/>
    </row>
    <row r="356" spans="1:29">
      <c r="A356" s="66"/>
      <c r="B356" s="66"/>
      <c r="C356" s="66"/>
      <c r="D356" s="66"/>
      <c r="E356" s="66"/>
      <c r="F356" s="66"/>
      <c r="G356" s="66"/>
      <c r="H356" s="66"/>
      <c r="I356" s="83"/>
      <c r="J356" s="66"/>
      <c r="K356" s="66"/>
      <c r="L356" s="66"/>
      <c r="M356" s="83"/>
      <c r="N356" s="66"/>
      <c r="O356" s="66"/>
      <c r="P356" s="66"/>
      <c r="Q356" s="64"/>
      <c r="R356" s="64"/>
      <c r="S356" s="64"/>
      <c r="T356" s="64"/>
      <c r="U356" s="64"/>
      <c r="V356" s="64"/>
      <c r="W356" s="64"/>
      <c r="X356" s="64"/>
      <c r="Y356" s="64"/>
      <c r="Z356" s="64"/>
      <c r="AA356" s="64"/>
      <c r="AB356" s="64"/>
      <c r="AC356" s="64"/>
    </row>
    <row r="357" spans="1:29">
      <c r="A357" s="66"/>
      <c r="B357" s="66"/>
      <c r="C357" s="66"/>
      <c r="D357" s="66"/>
      <c r="E357" s="66"/>
      <c r="F357" s="66"/>
      <c r="G357" s="66"/>
      <c r="H357" s="66"/>
      <c r="I357" s="83"/>
      <c r="J357" s="66"/>
      <c r="K357" s="66"/>
      <c r="L357" s="66"/>
      <c r="M357" s="83"/>
      <c r="N357" s="66"/>
      <c r="O357" s="66"/>
      <c r="P357" s="66"/>
      <c r="Q357" s="64"/>
      <c r="R357" s="64"/>
      <c r="S357" s="64"/>
      <c r="T357" s="64"/>
      <c r="U357" s="64"/>
      <c r="V357" s="64"/>
      <c r="W357" s="64"/>
      <c r="X357" s="64"/>
      <c r="Y357" s="64"/>
      <c r="Z357" s="64"/>
      <c r="AA357" s="64"/>
      <c r="AB357" s="64"/>
      <c r="AC357" s="64"/>
    </row>
    <row r="358" spans="1:29">
      <c r="A358" s="66"/>
      <c r="B358" s="66"/>
      <c r="C358" s="66"/>
      <c r="D358" s="66"/>
      <c r="E358" s="66"/>
      <c r="F358" s="66"/>
      <c r="G358" s="66"/>
      <c r="H358" s="66"/>
      <c r="I358" s="83"/>
      <c r="J358" s="66"/>
      <c r="K358" s="66"/>
      <c r="L358" s="66"/>
      <c r="M358" s="83"/>
      <c r="N358" s="66"/>
      <c r="O358" s="66"/>
      <c r="P358" s="66"/>
      <c r="Q358" s="64"/>
      <c r="R358" s="64"/>
      <c r="S358" s="64"/>
      <c r="T358" s="64"/>
      <c r="U358" s="64"/>
      <c r="V358" s="64"/>
      <c r="W358" s="64"/>
      <c r="X358" s="64"/>
      <c r="Y358" s="64"/>
      <c r="Z358" s="64"/>
      <c r="AA358" s="64"/>
      <c r="AB358" s="64"/>
      <c r="AC358" s="64"/>
    </row>
    <row r="359" spans="1:29">
      <c r="A359" s="66"/>
      <c r="B359" s="66"/>
      <c r="C359" s="66"/>
      <c r="D359" s="66"/>
      <c r="E359" s="66"/>
      <c r="F359" s="66"/>
      <c r="G359" s="66"/>
      <c r="H359" s="66"/>
      <c r="I359" s="83"/>
      <c r="J359" s="66"/>
      <c r="K359" s="66"/>
      <c r="L359" s="66"/>
      <c r="M359" s="83"/>
      <c r="N359" s="66"/>
      <c r="O359" s="66"/>
      <c r="P359" s="66"/>
      <c r="Q359" s="64"/>
      <c r="R359" s="64"/>
      <c r="S359" s="64"/>
      <c r="T359" s="64"/>
      <c r="U359" s="64"/>
      <c r="V359" s="64"/>
      <c r="W359" s="64"/>
      <c r="X359" s="64"/>
      <c r="Y359" s="64"/>
      <c r="Z359" s="64"/>
      <c r="AA359" s="64"/>
      <c r="AB359" s="64"/>
      <c r="AC359" s="64"/>
    </row>
    <row r="360" spans="1:29">
      <c r="A360" s="66"/>
      <c r="B360" s="66"/>
      <c r="C360" s="66"/>
      <c r="D360" s="66"/>
      <c r="E360" s="66"/>
      <c r="F360" s="66"/>
      <c r="G360" s="66"/>
      <c r="H360" s="66"/>
      <c r="I360" s="83"/>
      <c r="J360" s="66"/>
      <c r="K360" s="66"/>
      <c r="L360" s="66"/>
      <c r="M360" s="83"/>
      <c r="N360" s="66"/>
      <c r="O360" s="66"/>
      <c r="P360" s="66"/>
      <c r="Q360" s="64"/>
      <c r="R360" s="64"/>
      <c r="S360" s="64"/>
      <c r="T360" s="64"/>
      <c r="U360" s="64"/>
      <c r="V360" s="64"/>
      <c r="W360" s="64"/>
      <c r="X360" s="64"/>
      <c r="Y360" s="64"/>
      <c r="Z360" s="64"/>
      <c r="AA360" s="64"/>
      <c r="AB360" s="64"/>
      <c r="AC360" s="64"/>
    </row>
    <row r="361" spans="1:29">
      <c r="A361" s="66"/>
      <c r="B361" s="66"/>
      <c r="C361" s="66"/>
      <c r="D361" s="66"/>
      <c r="E361" s="66"/>
      <c r="F361" s="66"/>
      <c r="G361" s="66"/>
      <c r="H361" s="66"/>
      <c r="I361" s="83"/>
      <c r="J361" s="66"/>
      <c r="K361" s="66"/>
      <c r="L361" s="66"/>
      <c r="M361" s="83"/>
      <c r="N361" s="66"/>
      <c r="O361" s="66"/>
      <c r="P361" s="66"/>
      <c r="Q361" s="64"/>
      <c r="R361" s="64"/>
      <c r="S361" s="64"/>
      <c r="T361" s="64"/>
      <c r="U361" s="64"/>
      <c r="V361" s="64"/>
      <c r="W361" s="64"/>
      <c r="X361" s="64"/>
      <c r="Y361" s="64"/>
      <c r="Z361" s="64"/>
      <c r="AA361" s="64"/>
      <c r="AB361" s="64"/>
      <c r="AC361" s="64"/>
    </row>
    <row r="362" spans="1:29">
      <c r="A362" s="66"/>
      <c r="B362" s="66"/>
      <c r="C362" s="66"/>
      <c r="D362" s="66"/>
      <c r="E362" s="66"/>
      <c r="F362" s="66"/>
      <c r="G362" s="66"/>
      <c r="H362" s="66"/>
      <c r="I362" s="83"/>
      <c r="J362" s="66"/>
      <c r="K362" s="66"/>
      <c r="L362" s="66"/>
      <c r="M362" s="83"/>
      <c r="N362" s="66"/>
      <c r="O362" s="66"/>
      <c r="P362" s="66"/>
      <c r="Q362" s="64"/>
      <c r="R362" s="64"/>
      <c r="S362" s="64"/>
      <c r="T362" s="64"/>
      <c r="U362" s="64"/>
      <c r="V362" s="64"/>
      <c r="W362" s="64"/>
      <c r="X362" s="64"/>
      <c r="Y362" s="64"/>
      <c r="Z362" s="64"/>
      <c r="AA362" s="64"/>
      <c r="AB362" s="64"/>
      <c r="AC362" s="64"/>
    </row>
    <row r="363" spans="1:29">
      <c r="A363" s="66"/>
      <c r="B363" s="66"/>
      <c r="C363" s="66"/>
      <c r="D363" s="66"/>
      <c r="E363" s="66"/>
      <c r="F363" s="66"/>
      <c r="G363" s="66"/>
      <c r="H363" s="66"/>
      <c r="I363" s="83"/>
      <c r="J363" s="66"/>
      <c r="K363" s="66"/>
      <c r="L363" s="66"/>
      <c r="M363" s="83"/>
      <c r="N363" s="66"/>
      <c r="O363" s="66"/>
      <c r="P363" s="66"/>
      <c r="Q363" s="64"/>
      <c r="R363" s="64"/>
      <c r="S363" s="64"/>
      <c r="T363" s="64"/>
      <c r="U363" s="64"/>
      <c r="V363" s="64"/>
      <c r="W363" s="64"/>
      <c r="X363" s="64"/>
      <c r="Y363" s="64"/>
      <c r="Z363" s="64"/>
      <c r="AA363" s="64"/>
      <c r="AB363" s="64"/>
      <c r="AC363" s="64"/>
    </row>
    <row r="364" spans="1:29">
      <c r="A364" s="66"/>
      <c r="B364" s="66"/>
      <c r="C364" s="66"/>
      <c r="D364" s="66"/>
      <c r="E364" s="66"/>
      <c r="F364" s="66"/>
      <c r="G364" s="66"/>
      <c r="H364" s="66"/>
      <c r="I364" s="83"/>
      <c r="J364" s="66"/>
      <c r="K364" s="66"/>
      <c r="L364" s="66"/>
      <c r="M364" s="83"/>
      <c r="N364" s="66"/>
      <c r="O364" s="66"/>
      <c r="P364" s="66"/>
      <c r="Q364" s="64"/>
      <c r="R364" s="64"/>
      <c r="S364" s="64"/>
      <c r="T364" s="64"/>
      <c r="U364" s="64"/>
      <c r="V364" s="64"/>
      <c r="W364" s="64"/>
      <c r="X364" s="64"/>
      <c r="Y364" s="64"/>
      <c r="Z364" s="64"/>
      <c r="AA364" s="64"/>
      <c r="AB364" s="64"/>
      <c r="AC364" s="64"/>
    </row>
    <row r="365" spans="1:29">
      <c r="A365" s="66"/>
      <c r="B365" s="66"/>
      <c r="C365" s="66"/>
      <c r="D365" s="66"/>
      <c r="E365" s="66"/>
      <c r="F365" s="66"/>
      <c r="G365" s="66"/>
      <c r="H365" s="66"/>
      <c r="I365" s="83"/>
      <c r="J365" s="66"/>
      <c r="K365" s="66"/>
      <c r="L365" s="66"/>
      <c r="M365" s="83"/>
      <c r="N365" s="66"/>
      <c r="O365" s="66"/>
      <c r="P365" s="66"/>
      <c r="Q365" s="64"/>
      <c r="R365" s="64"/>
      <c r="S365" s="64"/>
      <c r="T365" s="64"/>
      <c r="U365" s="64"/>
      <c r="V365" s="64"/>
      <c r="W365" s="64"/>
      <c r="X365" s="64"/>
      <c r="Y365" s="64"/>
      <c r="Z365" s="64"/>
      <c r="AA365" s="64"/>
      <c r="AB365" s="64"/>
      <c r="AC365" s="64"/>
    </row>
    <row r="366" spans="1:29">
      <c r="A366" s="66"/>
      <c r="B366" s="66"/>
      <c r="C366" s="66"/>
      <c r="D366" s="66"/>
      <c r="E366" s="66"/>
      <c r="F366" s="66"/>
      <c r="G366" s="66"/>
      <c r="H366" s="66"/>
      <c r="I366" s="83"/>
      <c r="J366" s="66"/>
      <c r="K366" s="66"/>
      <c r="L366" s="66"/>
      <c r="M366" s="83"/>
      <c r="N366" s="66"/>
      <c r="O366" s="66"/>
      <c r="P366" s="66"/>
      <c r="Q366" s="64"/>
      <c r="R366" s="64"/>
      <c r="S366" s="64"/>
      <c r="T366" s="64"/>
      <c r="U366" s="64"/>
      <c r="V366" s="64"/>
      <c r="W366" s="64"/>
      <c r="X366" s="64"/>
      <c r="Y366" s="64"/>
      <c r="Z366" s="64"/>
      <c r="AA366" s="64"/>
      <c r="AB366" s="64"/>
      <c r="AC366" s="64"/>
    </row>
    <row r="367" spans="1:29">
      <c r="A367" s="66"/>
      <c r="B367" s="66"/>
      <c r="C367" s="66"/>
      <c r="D367" s="66"/>
      <c r="E367" s="66"/>
      <c r="F367" s="66"/>
      <c r="G367" s="66"/>
      <c r="H367" s="66"/>
      <c r="I367" s="83"/>
      <c r="J367" s="66"/>
      <c r="K367" s="66"/>
      <c r="L367" s="66"/>
      <c r="M367" s="83"/>
      <c r="N367" s="66"/>
      <c r="O367" s="66"/>
      <c r="P367" s="66"/>
      <c r="Q367" s="64"/>
      <c r="R367" s="64"/>
      <c r="S367" s="64"/>
      <c r="T367" s="64"/>
      <c r="U367" s="64"/>
      <c r="V367" s="64"/>
      <c r="W367" s="64"/>
      <c r="X367" s="64"/>
      <c r="Y367" s="64"/>
      <c r="Z367" s="64"/>
      <c r="AA367" s="64"/>
      <c r="AB367" s="64"/>
      <c r="AC367" s="64"/>
    </row>
    <row r="368" spans="1:29">
      <c r="A368" s="66"/>
      <c r="B368" s="66"/>
      <c r="C368" s="66"/>
      <c r="D368" s="66"/>
      <c r="E368" s="66"/>
      <c r="F368" s="66"/>
      <c r="G368" s="66"/>
      <c r="H368" s="66"/>
      <c r="I368" s="83"/>
      <c r="J368" s="66"/>
      <c r="K368" s="66"/>
      <c r="L368" s="66"/>
      <c r="M368" s="83"/>
      <c r="N368" s="66"/>
      <c r="O368" s="66"/>
      <c r="P368" s="66"/>
      <c r="Q368" s="64"/>
      <c r="R368" s="64"/>
      <c r="S368" s="64"/>
      <c r="T368" s="64"/>
      <c r="U368" s="64"/>
      <c r="V368" s="64"/>
      <c r="W368" s="64"/>
      <c r="X368" s="64"/>
      <c r="Y368" s="64"/>
      <c r="Z368" s="64"/>
      <c r="AA368" s="64"/>
      <c r="AB368" s="64"/>
      <c r="AC368" s="64"/>
    </row>
    <row r="369" spans="1:29">
      <c r="A369" s="66"/>
      <c r="B369" s="66"/>
      <c r="C369" s="66"/>
      <c r="D369" s="66"/>
      <c r="E369" s="66"/>
      <c r="F369" s="66"/>
      <c r="G369" s="66"/>
      <c r="H369" s="66"/>
      <c r="I369" s="83"/>
      <c r="J369" s="66"/>
      <c r="K369" s="66"/>
      <c r="L369" s="66"/>
      <c r="M369" s="83"/>
      <c r="N369" s="66"/>
      <c r="O369" s="66"/>
      <c r="P369" s="66"/>
      <c r="Q369" s="64"/>
      <c r="R369" s="64"/>
      <c r="S369" s="64"/>
      <c r="T369" s="64"/>
      <c r="U369" s="64"/>
      <c r="V369" s="64"/>
      <c r="W369" s="64"/>
      <c r="X369" s="64"/>
      <c r="Y369" s="64"/>
      <c r="Z369" s="64"/>
      <c r="AA369" s="64"/>
      <c r="AB369" s="64"/>
      <c r="AC369" s="64"/>
    </row>
    <row r="370" spans="1:29">
      <c r="A370" s="66"/>
      <c r="B370" s="66"/>
      <c r="C370" s="66"/>
      <c r="D370" s="66"/>
      <c r="E370" s="66"/>
      <c r="F370" s="66"/>
      <c r="G370" s="66"/>
      <c r="H370" s="66"/>
      <c r="I370" s="83"/>
      <c r="J370" s="66"/>
      <c r="K370" s="66"/>
      <c r="L370" s="66"/>
      <c r="M370" s="83"/>
      <c r="N370" s="66"/>
      <c r="O370" s="66"/>
      <c r="P370" s="66"/>
      <c r="Q370" s="64"/>
      <c r="R370" s="64"/>
      <c r="S370" s="64"/>
      <c r="T370" s="64"/>
      <c r="U370" s="64"/>
      <c r="V370" s="64"/>
      <c r="W370" s="64"/>
      <c r="X370" s="64"/>
      <c r="Y370" s="64"/>
      <c r="Z370" s="64"/>
      <c r="AA370" s="64"/>
      <c r="AB370" s="64"/>
      <c r="AC370" s="64"/>
    </row>
    <row r="371" spans="1:29">
      <c r="A371" s="66"/>
      <c r="B371" s="66"/>
      <c r="C371" s="66"/>
      <c r="D371" s="66"/>
      <c r="E371" s="66"/>
      <c r="F371" s="66"/>
      <c r="G371" s="66"/>
      <c r="H371" s="66"/>
      <c r="I371" s="83"/>
      <c r="J371" s="66"/>
      <c r="K371" s="66"/>
      <c r="L371" s="66"/>
      <c r="M371" s="83"/>
      <c r="N371" s="66"/>
      <c r="O371" s="66"/>
      <c r="P371" s="66"/>
      <c r="Q371" s="64"/>
      <c r="R371" s="64"/>
      <c r="S371" s="64"/>
      <c r="T371" s="64"/>
      <c r="U371" s="64"/>
      <c r="V371" s="64"/>
      <c r="W371" s="64"/>
      <c r="X371" s="64"/>
      <c r="Y371" s="64"/>
      <c r="Z371" s="64"/>
      <c r="AA371" s="64"/>
      <c r="AB371" s="64"/>
      <c r="AC371" s="64"/>
    </row>
    <row r="372" spans="1:29">
      <c r="A372" s="66"/>
      <c r="B372" s="66"/>
      <c r="C372" s="66"/>
      <c r="D372" s="66"/>
      <c r="E372" s="66"/>
      <c r="F372" s="66"/>
      <c r="G372" s="66"/>
      <c r="H372" s="66"/>
      <c r="I372" s="83"/>
      <c r="J372" s="66"/>
      <c r="K372" s="66"/>
      <c r="L372" s="66"/>
      <c r="M372" s="83"/>
      <c r="N372" s="66"/>
      <c r="O372" s="66"/>
      <c r="P372" s="66"/>
      <c r="Q372" s="64"/>
      <c r="R372" s="64"/>
      <c r="S372" s="64"/>
      <c r="T372" s="64"/>
      <c r="U372" s="64"/>
      <c r="V372" s="64"/>
      <c r="W372" s="64"/>
      <c r="X372" s="64"/>
      <c r="Y372" s="64"/>
      <c r="Z372" s="64"/>
      <c r="AA372" s="64"/>
      <c r="AB372" s="64"/>
      <c r="AC372" s="64"/>
    </row>
    <row r="373" spans="1:29">
      <c r="A373" s="66"/>
      <c r="B373" s="66"/>
      <c r="C373" s="66"/>
      <c r="D373" s="66"/>
      <c r="E373" s="66"/>
      <c r="F373" s="66"/>
      <c r="G373" s="66"/>
      <c r="H373" s="66"/>
      <c r="I373" s="83"/>
      <c r="J373" s="66"/>
      <c r="K373" s="66"/>
      <c r="L373" s="66"/>
      <c r="M373" s="83"/>
      <c r="N373" s="66"/>
      <c r="O373" s="66"/>
      <c r="P373" s="66"/>
      <c r="Q373" s="64"/>
      <c r="R373" s="64"/>
      <c r="S373" s="64"/>
      <c r="T373" s="64"/>
      <c r="U373" s="64"/>
      <c r="V373" s="64"/>
      <c r="W373" s="64"/>
      <c r="X373" s="64"/>
      <c r="Y373" s="64"/>
      <c r="Z373" s="64"/>
      <c r="AA373" s="64"/>
      <c r="AB373" s="64"/>
      <c r="AC373" s="64"/>
    </row>
    <row r="374" spans="1:29">
      <c r="A374" s="66"/>
      <c r="B374" s="66"/>
      <c r="C374" s="66"/>
      <c r="D374" s="66"/>
      <c r="E374" s="66"/>
      <c r="F374" s="66"/>
      <c r="G374" s="66"/>
      <c r="H374" s="66"/>
      <c r="I374" s="83"/>
      <c r="J374" s="66"/>
      <c r="K374" s="66"/>
      <c r="L374" s="66"/>
      <c r="M374" s="83"/>
      <c r="N374" s="66"/>
      <c r="O374" s="66"/>
      <c r="P374" s="66"/>
      <c r="Q374" s="64"/>
      <c r="R374" s="64"/>
      <c r="S374" s="64"/>
      <c r="T374" s="64"/>
      <c r="U374" s="64"/>
      <c r="V374" s="64"/>
      <c r="W374" s="64"/>
      <c r="X374" s="64"/>
      <c r="Y374" s="64"/>
      <c r="Z374" s="64"/>
      <c r="AA374" s="64"/>
      <c r="AB374" s="64"/>
      <c r="AC374" s="64"/>
    </row>
    <row r="375" spans="1:29">
      <c r="A375" s="66"/>
      <c r="B375" s="66"/>
      <c r="C375" s="66"/>
      <c r="D375" s="66"/>
      <c r="E375" s="66"/>
      <c r="F375" s="66"/>
      <c r="G375" s="66"/>
      <c r="H375" s="66"/>
      <c r="I375" s="83"/>
      <c r="J375" s="66"/>
      <c r="K375" s="66"/>
      <c r="L375" s="66"/>
      <c r="M375" s="83"/>
      <c r="N375" s="66"/>
      <c r="O375" s="66"/>
      <c r="P375" s="66"/>
      <c r="Q375" s="64"/>
      <c r="R375" s="64"/>
      <c r="S375" s="64"/>
      <c r="T375" s="64"/>
      <c r="U375" s="64"/>
      <c r="V375" s="64"/>
      <c r="W375" s="64"/>
      <c r="X375" s="64"/>
      <c r="Y375" s="64"/>
      <c r="Z375" s="64"/>
      <c r="AA375" s="64"/>
      <c r="AB375" s="64"/>
      <c r="AC375" s="64"/>
    </row>
    <row r="376" spans="1:29">
      <c r="A376" s="66"/>
      <c r="B376" s="66"/>
      <c r="C376" s="66"/>
      <c r="D376" s="66"/>
      <c r="E376" s="66"/>
      <c r="F376" s="66"/>
      <c r="G376" s="66"/>
      <c r="H376" s="66"/>
      <c r="I376" s="83"/>
      <c r="J376" s="66"/>
      <c r="K376" s="66"/>
      <c r="L376" s="66"/>
      <c r="M376" s="83"/>
      <c r="N376" s="66"/>
      <c r="O376" s="66"/>
      <c r="P376" s="66"/>
      <c r="Q376" s="64"/>
      <c r="R376" s="64"/>
      <c r="S376" s="64"/>
      <c r="T376" s="64"/>
      <c r="U376" s="64"/>
      <c r="V376" s="64"/>
      <c r="W376" s="64"/>
      <c r="X376" s="64"/>
      <c r="Y376" s="64"/>
      <c r="Z376" s="64"/>
      <c r="AA376" s="64"/>
      <c r="AB376" s="64"/>
      <c r="AC376" s="64"/>
    </row>
    <row r="377" spans="1:29">
      <c r="A377" s="66"/>
      <c r="B377" s="66"/>
      <c r="C377" s="66"/>
      <c r="D377" s="66"/>
      <c r="E377" s="66"/>
      <c r="F377" s="66"/>
      <c r="G377" s="66"/>
      <c r="H377" s="66"/>
      <c r="I377" s="83"/>
      <c r="J377" s="66"/>
      <c r="K377" s="66"/>
      <c r="L377" s="66"/>
      <c r="M377" s="83"/>
      <c r="N377" s="66"/>
      <c r="O377" s="66"/>
      <c r="P377" s="66"/>
      <c r="Q377" s="64"/>
      <c r="R377" s="64"/>
      <c r="S377" s="64"/>
      <c r="T377" s="64"/>
      <c r="U377" s="64"/>
      <c r="V377" s="64"/>
      <c r="W377" s="64"/>
      <c r="X377" s="64"/>
      <c r="Y377" s="64"/>
      <c r="Z377" s="64"/>
      <c r="AA377" s="64"/>
      <c r="AB377" s="64"/>
      <c r="AC377" s="64"/>
    </row>
    <row r="378" spans="1:29">
      <c r="A378" s="66"/>
      <c r="B378" s="66"/>
      <c r="C378" s="66"/>
      <c r="D378" s="66"/>
      <c r="E378" s="66"/>
      <c r="F378" s="66"/>
      <c r="G378" s="66"/>
      <c r="H378" s="66"/>
      <c r="I378" s="83"/>
      <c r="J378" s="66"/>
      <c r="K378" s="66"/>
      <c r="L378" s="66"/>
      <c r="M378" s="83"/>
      <c r="N378" s="66"/>
      <c r="O378" s="66"/>
      <c r="P378" s="66"/>
      <c r="Q378" s="64"/>
      <c r="R378" s="64"/>
      <c r="S378" s="64"/>
      <c r="T378" s="64"/>
      <c r="U378" s="64"/>
      <c r="V378" s="64"/>
      <c r="W378" s="64"/>
      <c r="X378" s="64"/>
      <c r="Y378" s="64"/>
      <c r="Z378" s="64"/>
      <c r="AA378" s="64"/>
      <c r="AB378" s="64"/>
      <c r="AC378" s="64"/>
    </row>
    <row r="379" spans="1:29">
      <c r="A379" s="66"/>
      <c r="B379" s="66"/>
      <c r="C379" s="66"/>
      <c r="D379" s="66"/>
      <c r="E379" s="66"/>
      <c r="F379" s="66"/>
      <c r="G379" s="66"/>
      <c r="H379" s="66"/>
      <c r="I379" s="83"/>
      <c r="J379" s="66"/>
      <c r="K379" s="66"/>
      <c r="L379" s="66"/>
      <c r="M379" s="83"/>
      <c r="N379" s="66"/>
      <c r="O379" s="66"/>
      <c r="P379" s="66"/>
      <c r="Q379" s="64"/>
      <c r="R379" s="64"/>
      <c r="S379" s="64"/>
      <c r="T379" s="64"/>
      <c r="U379" s="64"/>
      <c r="V379" s="64"/>
      <c r="W379" s="64"/>
      <c r="X379" s="64"/>
      <c r="Y379" s="64"/>
      <c r="Z379" s="64"/>
      <c r="AA379" s="64"/>
      <c r="AB379" s="64"/>
      <c r="AC379" s="64"/>
    </row>
    <row r="380" spans="1:29">
      <c r="A380" s="66"/>
      <c r="B380" s="66"/>
      <c r="C380" s="66"/>
      <c r="D380" s="66"/>
      <c r="E380" s="66"/>
      <c r="F380" s="66"/>
      <c r="G380" s="66"/>
      <c r="H380" s="66"/>
      <c r="I380" s="83"/>
      <c r="J380" s="66"/>
      <c r="K380" s="66"/>
      <c r="L380" s="66"/>
      <c r="M380" s="83"/>
      <c r="N380" s="66"/>
      <c r="O380" s="66"/>
      <c r="P380" s="66"/>
      <c r="Q380" s="64"/>
      <c r="R380" s="64"/>
      <c r="S380" s="64"/>
      <c r="T380" s="64"/>
      <c r="U380" s="64"/>
      <c r="V380" s="64"/>
      <c r="W380" s="64"/>
      <c r="X380" s="64"/>
      <c r="Y380" s="64"/>
      <c r="Z380" s="64"/>
      <c r="AA380" s="64"/>
      <c r="AB380" s="64"/>
      <c r="AC380" s="64"/>
    </row>
    <row r="381" spans="1:29">
      <c r="A381" s="66"/>
      <c r="B381" s="66"/>
      <c r="C381" s="66"/>
      <c r="D381" s="66"/>
      <c r="E381" s="66"/>
      <c r="F381" s="66"/>
      <c r="G381" s="66"/>
      <c r="H381" s="66"/>
      <c r="I381" s="83"/>
      <c r="J381" s="66"/>
      <c r="K381" s="66"/>
      <c r="L381" s="66"/>
      <c r="M381" s="83"/>
      <c r="N381" s="66"/>
      <c r="O381" s="66"/>
      <c r="P381" s="66"/>
      <c r="Q381" s="64"/>
      <c r="R381" s="64"/>
      <c r="S381" s="64"/>
      <c r="T381" s="64"/>
      <c r="U381" s="64"/>
      <c r="V381" s="64"/>
      <c r="W381" s="64"/>
      <c r="X381" s="64"/>
      <c r="Y381" s="64"/>
      <c r="Z381" s="64"/>
      <c r="AA381" s="64"/>
      <c r="AB381" s="64"/>
      <c r="AC381" s="64"/>
    </row>
    <row r="382" spans="1:29">
      <c r="A382" s="66"/>
      <c r="B382" s="66"/>
      <c r="C382" s="66"/>
      <c r="D382" s="66"/>
      <c r="E382" s="66"/>
      <c r="F382" s="66"/>
      <c r="G382" s="66"/>
      <c r="H382" s="66"/>
      <c r="I382" s="83"/>
      <c r="J382" s="66"/>
      <c r="K382" s="66"/>
      <c r="L382" s="66"/>
      <c r="M382" s="83"/>
      <c r="N382" s="66"/>
      <c r="O382" s="66"/>
      <c r="P382" s="66"/>
      <c r="Q382" s="64"/>
      <c r="R382" s="64"/>
      <c r="S382" s="64"/>
      <c r="T382" s="64"/>
      <c r="U382" s="64"/>
      <c r="V382" s="64"/>
      <c r="W382" s="64"/>
      <c r="X382" s="64"/>
      <c r="Y382" s="64"/>
      <c r="Z382" s="64"/>
      <c r="AA382" s="64"/>
      <c r="AB382" s="64"/>
      <c r="AC382" s="64"/>
    </row>
    <row r="383" spans="1:29">
      <c r="A383" s="66"/>
      <c r="B383" s="66"/>
      <c r="C383" s="66"/>
      <c r="D383" s="66"/>
      <c r="E383" s="66"/>
      <c r="F383" s="66"/>
      <c r="G383" s="66"/>
      <c r="H383" s="66"/>
      <c r="I383" s="83"/>
      <c r="J383" s="66"/>
      <c r="K383" s="66"/>
      <c r="L383" s="66"/>
      <c r="M383" s="83"/>
      <c r="N383" s="66"/>
      <c r="O383" s="66"/>
      <c r="P383" s="66"/>
      <c r="Q383" s="64"/>
      <c r="R383" s="64"/>
      <c r="S383" s="64"/>
      <c r="T383" s="64"/>
      <c r="U383" s="64"/>
      <c r="V383" s="64"/>
      <c r="W383" s="64"/>
      <c r="X383" s="64"/>
      <c r="Y383" s="64"/>
      <c r="Z383" s="64"/>
      <c r="AA383" s="64"/>
      <c r="AB383" s="64"/>
      <c r="AC383" s="64"/>
    </row>
    <row r="384" spans="1:29">
      <c r="A384" s="66"/>
      <c r="B384" s="66"/>
      <c r="C384" s="66"/>
      <c r="D384" s="66"/>
      <c r="E384" s="66"/>
      <c r="F384" s="66"/>
      <c r="G384" s="66"/>
      <c r="H384" s="66"/>
      <c r="I384" s="83"/>
      <c r="J384" s="66"/>
      <c r="K384" s="66"/>
      <c r="L384" s="66"/>
      <c r="M384" s="83"/>
      <c r="N384" s="66"/>
      <c r="O384" s="66"/>
      <c r="P384" s="66"/>
      <c r="Q384" s="64"/>
      <c r="R384" s="64"/>
      <c r="S384" s="64"/>
      <c r="T384" s="64"/>
      <c r="U384" s="64"/>
      <c r="V384" s="64"/>
      <c r="W384" s="64"/>
      <c r="X384" s="64"/>
      <c r="Y384" s="64"/>
      <c r="Z384" s="64"/>
      <c r="AA384" s="64"/>
      <c r="AB384" s="64"/>
      <c r="AC384" s="64"/>
    </row>
    <row r="385" spans="1:29">
      <c r="A385" s="66"/>
      <c r="B385" s="66"/>
      <c r="C385" s="66"/>
      <c r="D385" s="66"/>
      <c r="E385" s="66"/>
      <c r="F385" s="66"/>
      <c r="G385" s="66"/>
      <c r="H385" s="66"/>
      <c r="I385" s="83"/>
      <c r="J385" s="66"/>
      <c r="K385" s="66"/>
      <c r="L385" s="66"/>
      <c r="M385" s="83"/>
      <c r="N385" s="66"/>
      <c r="O385" s="66"/>
      <c r="P385" s="66"/>
      <c r="Q385" s="64"/>
      <c r="R385" s="64"/>
      <c r="S385" s="64"/>
      <c r="T385" s="64"/>
      <c r="U385" s="64"/>
      <c r="V385" s="64"/>
      <c r="W385" s="64"/>
      <c r="X385" s="64"/>
      <c r="Y385" s="64"/>
      <c r="Z385" s="64"/>
      <c r="AA385" s="64"/>
      <c r="AB385" s="64"/>
      <c r="AC385" s="64"/>
    </row>
    <row r="386" spans="1:29">
      <c r="A386" s="66"/>
      <c r="B386" s="66"/>
      <c r="C386" s="66"/>
      <c r="D386" s="66"/>
      <c r="E386" s="66"/>
      <c r="F386" s="66"/>
      <c r="G386" s="66"/>
      <c r="H386" s="66"/>
      <c r="I386" s="83"/>
      <c r="J386" s="66"/>
      <c r="K386" s="66"/>
      <c r="L386" s="66"/>
      <c r="M386" s="83"/>
      <c r="N386" s="66"/>
      <c r="O386" s="66"/>
      <c r="P386" s="66"/>
      <c r="Q386" s="64"/>
      <c r="R386" s="64"/>
      <c r="S386" s="64"/>
      <c r="T386" s="64"/>
      <c r="U386" s="64"/>
      <c r="V386" s="64"/>
      <c r="W386" s="64"/>
      <c r="X386" s="64"/>
      <c r="Y386" s="64"/>
      <c r="Z386" s="64"/>
      <c r="AA386" s="64"/>
      <c r="AB386" s="64"/>
      <c r="AC386" s="64"/>
    </row>
    <row r="387" spans="1:29">
      <c r="A387" s="66"/>
      <c r="B387" s="66"/>
      <c r="C387" s="66"/>
      <c r="D387" s="66"/>
      <c r="E387" s="66"/>
      <c r="F387" s="66"/>
      <c r="G387" s="66"/>
      <c r="H387" s="66"/>
      <c r="I387" s="83"/>
      <c r="J387" s="66"/>
      <c r="K387" s="66"/>
      <c r="L387" s="66"/>
      <c r="M387" s="83"/>
      <c r="N387" s="66"/>
      <c r="O387" s="66"/>
      <c r="P387" s="66"/>
      <c r="Q387" s="64"/>
      <c r="R387" s="64"/>
      <c r="S387" s="64"/>
      <c r="T387" s="64"/>
      <c r="U387" s="64"/>
      <c r="V387" s="64"/>
      <c r="W387" s="64"/>
      <c r="X387" s="64"/>
      <c r="Y387" s="64"/>
      <c r="Z387" s="64"/>
      <c r="AA387" s="64"/>
      <c r="AB387" s="64"/>
      <c r="AC387" s="64"/>
    </row>
    <row r="388" spans="1:29">
      <c r="A388" s="66"/>
      <c r="B388" s="66"/>
      <c r="C388" s="66"/>
      <c r="D388" s="66"/>
      <c r="E388" s="66"/>
      <c r="F388" s="66"/>
      <c r="G388" s="66"/>
      <c r="H388" s="66"/>
      <c r="I388" s="83"/>
      <c r="J388" s="66"/>
      <c r="K388" s="66"/>
      <c r="L388" s="66"/>
      <c r="M388" s="83"/>
      <c r="N388" s="66"/>
      <c r="O388" s="66"/>
      <c r="P388" s="66"/>
      <c r="Q388" s="64"/>
      <c r="R388" s="64"/>
      <c r="S388" s="64"/>
      <c r="T388" s="64"/>
      <c r="U388" s="64"/>
      <c r="V388" s="64"/>
      <c r="W388" s="64"/>
      <c r="X388" s="64"/>
      <c r="Y388" s="64"/>
      <c r="Z388" s="64"/>
      <c r="AA388" s="64"/>
      <c r="AB388" s="64"/>
      <c r="AC388" s="64"/>
    </row>
    <row r="389" spans="1:29">
      <c r="A389" s="66"/>
      <c r="B389" s="66"/>
      <c r="C389" s="66"/>
      <c r="D389" s="66"/>
      <c r="E389" s="66"/>
      <c r="F389" s="66"/>
      <c r="G389" s="66"/>
      <c r="H389" s="66"/>
      <c r="I389" s="83"/>
      <c r="J389" s="66"/>
      <c r="K389" s="66"/>
      <c r="L389" s="66"/>
      <c r="M389" s="83"/>
      <c r="N389" s="66"/>
      <c r="O389" s="66"/>
      <c r="P389" s="66"/>
      <c r="Q389" s="64"/>
      <c r="R389" s="64"/>
      <c r="S389" s="64"/>
      <c r="T389" s="64"/>
      <c r="U389" s="64"/>
      <c r="V389" s="64"/>
      <c r="W389" s="64"/>
      <c r="X389" s="64"/>
      <c r="Y389" s="64"/>
      <c r="Z389" s="64"/>
      <c r="AA389" s="64"/>
      <c r="AB389" s="64"/>
      <c r="AC389" s="64"/>
    </row>
    <row r="390" spans="1:29">
      <c r="A390" s="66"/>
      <c r="B390" s="66"/>
      <c r="C390" s="66"/>
      <c r="D390" s="66"/>
      <c r="E390" s="66"/>
      <c r="F390" s="66"/>
      <c r="G390" s="66"/>
      <c r="H390" s="66"/>
      <c r="I390" s="83"/>
      <c r="J390" s="66"/>
      <c r="K390" s="66"/>
      <c r="L390" s="66"/>
      <c r="M390" s="83"/>
      <c r="N390" s="66"/>
      <c r="O390" s="66"/>
      <c r="P390" s="66"/>
      <c r="Q390" s="64"/>
      <c r="R390" s="64"/>
      <c r="S390" s="64"/>
      <c r="T390" s="64"/>
      <c r="U390" s="64"/>
      <c r="V390" s="64"/>
      <c r="W390" s="64"/>
      <c r="X390" s="64"/>
      <c r="Y390" s="64"/>
      <c r="Z390" s="64"/>
      <c r="AA390" s="64"/>
      <c r="AB390" s="64"/>
      <c r="AC390" s="64"/>
    </row>
    <row r="391" spans="1:29">
      <c r="A391" s="66"/>
      <c r="B391" s="66"/>
      <c r="C391" s="66"/>
      <c r="D391" s="66"/>
      <c r="E391" s="66"/>
      <c r="F391" s="66"/>
      <c r="G391" s="66"/>
      <c r="H391" s="66"/>
      <c r="I391" s="83"/>
      <c r="J391" s="66"/>
      <c r="K391" s="66"/>
      <c r="L391" s="66"/>
      <c r="M391" s="83"/>
      <c r="N391" s="66"/>
      <c r="O391" s="66"/>
      <c r="P391" s="66"/>
      <c r="Q391" s="64"/>
      <c r="R391" s="64"/>
      <c r="S391" s="64"/>
      <c r="T391" s="64"/>
      <c r="U391" s="64"/>
      <c r="V391" s="64"/>
      <c r="W391" s="64"/>
      <c r="X391" s="64"/>
      <c r="Y391" s="64"/>
      <c r="Z391" s="64"/>
      <c r="AA391" s="64"/>
      <c r="AB391" s="64"/>
      <c r="AC391" s="64"/>
    </row>
    <row r="392" spans="1:29">
      <c r="A392" s="66"/>
      <c r="B392" s="66"/>
      <c r="C392" s="66"/>
      <c r="D392" s="66"/>
      <c r="E392" s="66"/>
      <c r="F392" s="66"/>
      <c r="G392" s="66"/>
      <c r="H392" s="66"/>
      <c r="I392" s="83"/>
      <c r="J392" s="66"/>
      <c r="K392" s="66"/>
      <c r="L392" s="66"/>
      <c r="M392" s="83"/>
      <c r="N392" s="66"/>
      <c r="O392" s="66"/>
      <c r="P392" s="66"/>
      <c r="Q392" s="64"/>
      <c r="R392" s="64"/>
      <c r="S392" s="64"/>
      <c r="T392" s="64"/>
      <c r="U392" s="64"/>
      <c r="V392" s="64"/>
      <c r="W392" s="64"/>
      <c r="X392" s="64"/>
      <c r="Y392" s="64"/>
      <c r="Z392" s="64"/>
      <c r="AA392" s="64"/>
      <c r="AB392" s="64"/>
      <c r="AC392" s="64"/>
    </row>
    <row r="393" spans="1:29">
      <c r="A393" s="66"/>
      <c r="B393" s="66"/>
      <c r="C393" s="66"/>
      <c r="D393" s="66"/>
      <c r="E393" s="66"/>
      <c r="F393" s="66"/>
      <c r="G393" s="66"/>
      <c r="H393" s="66"/>
      <c r="I393" s="83"/>
      <c r="J393" s="66"/>
      <c r="K393" s="66"/>
      <c r="L393" s="66"/>
      <c r="M393" s="83"/>
      <c r="N393" s="66"/>
      <c r="O393" s="66"/>
      <c r="P393" s="66"/>
      <c r="Q393" s="64"/>
      <c r="R393" s="64"/>
      <c r="S393" s="64"/>
      <c r="T393" s="64"/>
      <c r="U393" s="64"/>
      <c r="V393" s="64"/>
      <c r="W393" s="64"/>
      <c r="X393" s="64"/>
      <c r="Y393" s="64"/>
      <c r="Z393" s="64"/>
      <c r="AA393" s="64"/>
      <c r="AB393" s="64"/>
      <c r="AC393" s="64"/>
    </row>
    <row r="394" spans="1:29">
      <c r="A394" s="66"/>
      <c r="B394" s="66"/>
      <c r="C394" s="66"/>
      <c r="D394" s="66"/>
      <c r="E394" s="66"/>
      <c r="F394" s="66"/>
      <c r="G394" s="66"/>
      <c r="H394" s="66"/>
      <c r="I394" s="83"/>
      <c r="J394" s="66"/>
      <c r="K394" s="66"/>
      <c r="L394" s="66"/>
      <c r="M394" s="83"/>
      <c r="N394" s="66"/>
      <c r="O394" s="66"/>
      <c r="P394" s="66"/>
      <c r="Q394" s="64"/>
      <c r="R394" s="64"/>
      <c r="S394" s="64"/>
      <c r="T394" s="64"/>
      <c r="U394" s="64"/>
      <c r="V394" s="64"/>
      <c r="W394" s="64"/>
      <c r="X394" s="64"/>
      <c r="Y394" s="64"/>
      <c r="Z394" s="64"/>
      <c r="AA394" s="64"/>
      <c r="AB394" s="64"/>
      <c r="AC394" s="64"/>
    </row>
    <row r="395" spans="1:29">
      <c r="A395" s="66"/>
      <c r="B395" s="66"/>
      <c r="C395" s="66"/>
      <c r="D395" s="66"/>
      <c r="E395" s="66"/>
      <c r="F395" s="66"/>
      <c r="G395" s="66"/>
      <c r="H395" s="66"/>
      <c r="I395" s="83"/>
      <c r="J395" s="66"/>
      <c r="K395" s="66"/>
      <c r="L395" s="66"/>
      <c r="M395" s="83"/>
      <c r="N395" s="66"/>
      <c r="O395" s="66"/>
      <c r="P395" s="66"/>
      <c r="Q395" s="64"/>
      <c r="R395" s="64"/>
      <c r="S395" s="64"/>
      <c r="T395" s="64"/>
      <c r="U395" s="64"/>
      <c r="V395" s="64"/>
      <c r="W395" s="64"/>
      <c r="X395" s="64"/>
      <c r="Y395" s="64"/>
      <c r="Z395" s="64"/>
      <c r="AA395" s="64"/>
      <c r="AB395" s="64"/>
      <c r="AC395" s="64"/>
    </row>
    <row r="396" spans="1:29">
      <c r="A396" s="66"/>
      <c r="B396" s="66"/>
      <c r="C396" s="66"/>
      <c r="D396" s="66"/>
      <c r="E396" s="66"/>
      <c r="F396" s="66"/>
      <c r="G396" s="66"/>
      <c r="H396" s="66"/>
      <c r="I396" s="83"/>
      <c r="J396" s="66"/>
      <c r="K396" s="66"/>
      <c r="L396" s="66"/>
      <c r="M396" s="83"/>
      <c r="N396" s="66"/>
      <c r="O396" s="66"/>
      <c r="P396" s="66"/>
      <c r="Q396" s="64"/>
      <c r="R396" s="64"/>
      <c r="S396" s="64"/>
      <c r="T396" s="64"/>
      <c r="U396" s="64"/>
      <c r="V396" s="64"/>
      <c r="W396" s="64"/>
      <c r="X396" s="64"/>
      <c r="Y396" s="64"/>
      <c r="Z396" s="64"/>
      <c r="AA396" s="64"/>
      <c r="AB396" s="64"/>
      <c r="AC396" s="64"/>
    </row>
    <row r="397" spans="1:29">
      <c r="A397" s="66"/>
      <c r="B397" s="66"/>
      <c r="C397" s="66"/>
      <c r="D397" s="66"/>
      <c r="E397" s="66"/>
      <c r="F397" s="66"/>
      <c r="G397" s="66"/>
      <c r="H397" s="66"/>
      <c r="I397" s="83"/>
      <c r="J397" s="66"/>
      <c r="K397" s="66"/>
      <c r="L397" s="66"/>
      <c r="M397" s="83"/>
      <c r="N397" s="66"/>
      <c r="O397" s="66"/>
      <c r="P397" s="66"/>
      <c r="Q397" s="64"/>
      <c r="R397" s="64"/>
      <c r="S397" s="64"/>
      <c r="T397" s="64"/>
      <c r="U397" s="64"/>
      <c r="V397" s="64"/>
      <c r="W397" s="64"/>
      <c r="X397" s="64"/>
      <c r="Y397" s="64"/>
      <c r="Z397" s="64"/>
      <c r="AA397" s="64"/>
      <c r="AB397" s="64"/>
      <c r="AC397" s="64"/>
    </row>
    <row r="398" spans="1:29">
      <c r="A398" s="66"/>
      <c r="B398" s="66"/>
      <c r="C398" s="66"/>
      <c r="D398" s="66"/>
      <c r="E398" s="66"/>
      <c r="F398" s="66"/>
      <c r="G398" s="66"/>
      <c r="H398" s="66"/>
      <c r="I398" s="83"/>
      <c r="J398" s="66"/>
      <c r="K398" s="66"/>
      <c r="L398" s="66"/>
      <c r="M398" s="83"/>
      <c r="N398" s="66"/>
      <c r="O398" s="66"/>
      <c r="P398" s="66"/>
      <c r="Q398" s="64"/>
      <c r="R398" s="64"/>
      <c r="S398" s="64"/>
      <c r="T398" s="64"/>
      <c r="U398" s="64"/>
      <c r="V398" s="64"/>
      <c r="W398" s="64"/>
      <c r="X398" s="64"/>
      <c r="Y398" s="64"/>
      <c r="Z398" s="64"/>
      <c r="AA398" s="64"/>
      <c r="AB398" s="64"/>
      <c r="AC398" s="64"/>
    </row>
    <row r="399" spans="1:29">
      <c r="A399" s="66"/>
      <c r="B399" s="66"/>
      <c r="C399" s="66"/>
      <c r="D399" s="66"/>
      <c r="E399" s="66"/>
      <c r="F399" s="66"/>
      <c r="G399" s="66"/>
      <c r="H399" s="66"/>
      <c r="I399" s="83"/>
      <c r="J399" s="66"/>
      <c r="K399" s="66"/>
      <c r="L399" s="66"/>
      <c r="M399" s="83"/>
      <c r="N399" s="66"/>
      <c r="O399" s="66"/>
      <c r="P399" s="66"/>
      <c r="Q399" s="64"/>
      <c r="R399" s="64"/>
      <c r="S399" s="64"/>
      <c r="T399" s="64"/>
      <c r="U399" s="64"/>
      <c r="V399" s="64"/>
      <c r="W399" s="64"/>
      <c r="X399" s="64"/>
      <c r="Y399" s="64"/>
      <c r="Z399" s="64"/>
      <c r="AA399" s="64"/>
      <c r="AB399" s="64"/>
      <c r="AC399" s="64"/>
    </row>
    <row r="400" spans="1:29">
      <c r="A400" s="66"/>
      <c r="B400" s="66"/>
      <c r="C400" s="66"/>
      <c r="D400" s="66"/>
      <c r="E400" s="66"/>
      <c r="F400" s="66"/>
      <c r="G400" s="66"/>
      <c r="H400" s="66"/>
      <c r="I400" s="83"/>
      <c r="J400" s="66"/>
      <c r="K400" s="66"/>
      <c r="L400" s="66"/>
      <c r="M400" s="83"/>
      <c r="N400" s="66"/>
      <c r="O400" s="66"/>
      <c r="P400" s="66"/>
      <c r="Q400" s="64"/>
      <c r="R400" s="64"/>
      <c r="S400" s="64"/>
      <c r="T400" s="64"/>
      <c r="U400" s="64"/>
      <c r="V400" s="64"/>
      <c r="W400" s="64"/>
      <c r="X400" s="64"/>
      <c r="Y400" s="64"/>
      <c r="Z400" s="64"/>
      <c r="AA400" s="64"/>
      <c r="AB400" s="64"/>
      <c r="AC400" s="64"/>
    </row>
    <row r="401" spans="1:29">
      <c r="A401" s="66"/>
      <c r="B401" s="66"/>
      <c r="C401" s="66"/>
      <c r="D401" s="66"/>
      <c r="E401" s="66"/>
      <c r="F401" s="66"/>
      <c r="G401" s="66"/>
      <c r="H401" s="66"/>
      <c r="I401" s="83"/>
      <c r="J401" s="66"/>
      <c r="K401" s="66"/>
      <c r="L401" s="66"/>
      <c r="M401" s="83"/>
      <c r="N401" s="66"/>
      <c r="O401" s="66"/>
      <c r="P401" s="66"/>
      <c r="Q401" s="64"/>
      <c r="R401" s="64"/>
      <c r="S401" s="64"/>
      <c r="T401" s="64"/>
      <c r="U401" s="64"/>
      <c r="V401" s="64"/>
      <c r="W401" s="64"/>
      <c r="X401" s="64"/>
      <c r="Y401" s="64"/>
      <c r="Z401" s="64"/>
      <c r="AA401" s="64"/>
      <c r="AB401" s="64"/>
      <c r="AC401" s="64"/>
    </row>
    <row r="402" spans="1:29">
      <c r="A402" s="66"/>
      <c r="B402" s="66"/>
      <c r="C402" s="66"/>
      <c r="D402" s="66"/>
      <c r="E402" s="66"/>
      <c r="F402" s="66"/>
      <c r="G402" s="66"/>
      <c r="H402" s="66"/>
      <c r="I402" s="83"/>
      <c r="J402" s="66"/>
      <c r="K402" s="66"/>
      <c r="L402" s="66"/>
      <c r="M402" s="83"/>
      <c r="N402" s="66"/>
      <c r="O402" s="66"/>
      <c r="P402" s="66"/>
      <c r="Q402" s="64"/>
      <c r="R402" s="64"/>
      <c r="S402" s="64"/>
      <c r="T402" s="64"/>
      <c r="U402" s="64"/>
      <c r="V402" s="64"/>
      <c r="W402" s="64"/>
      <c r="X402" s="64"/>
      <c r="Y402" s="64"/>
      <c r="Z402" s="64"/>
      <c r="AA402" s="64"/>
      <c r="AB402" s="64"/>
      <c r="AC402" s="64"/>
    </row>
    <row r="403" spans="1:29">
      <c r="A403" s="66"/>
      <c r="B403" s="66"/>
      <c r="C403" s="66"/>
      <c r="D403" s="66"/>
      <c r="E403" s="66"/>
      <c r="F403" s="66"/>
      <c r="G403" s="66"/>
      <c r="H403" s="66"/>
      <c r="I403" s="83"/>
      <c r="J403" s="66"/>
      <c r="K403" s="66"/>
      <c r="L403" s="66"/>
      <c r="M403" s="83"/>
      <c r="N403" s="66"/>
      <c r="O403" s="66"/>
      <c r="P403" s="66"/>
      <c r="Q403" s="64"/>
      <c r="R403" s="64"/>
      <c r="S403" s="64"/>
      <c r="T403" s="64"/>
      <c r="U403" s="64"/>
      <c r="V403" s="64"/>
      <c r="W403" s="64"/>
      <c r="X403" s="64"/>
      <c r="Y403" s="64"/>
      <c r="Z403" s="64"/>
      <c r="AA403" s="64"/>
      <c r="AB403" s="64"/>
      <c r="AC403" s="64"/>
    </row>
    <row r="404" spans="1:29">
      <c r="A404" s="66"/>
      <c r="B404" s="66"/>
      <c r="C404" s="66"/>
      <c r="D404" s="66"/>
      <c r="E404" s="66"/>
      <c r="F404" s="66"/>
      <c r="G404" s="66"/>
      <c r="H404" s="66"/>
      <c r="I404" s="83"/>
      <c r="J404" s="66"/>
      <c r="K404" s="66"/>
      <c r="L404" s="66"/>
      <c r="M404" s="83"/>
      <c r="N404" s="66"/>
      <c r="O404" s="66"/>
      <c r="P404" s="66"/>
      <c r="Q404" s="64"/>
      <c r="R404" s="64"/>
      <c r="S404" s="64"/>
      <c r="T404" s="64"/>
      <c r="U404" s="64"/>
      <c r="V404" s="64"/>
      <c r="W404" s="64"/>
      <c r="X404" s="64"/>
      <c r="Y404" s="64"/>
      <c r="Z404" s="64"/>
      <c r="AA404" s="64"/>
      <c r="AB404" s="64"/>
      <c r="AC404" s="64"/>
    </row>
    <row r="405" spans="1:29">
      <c r="A405" s="66"/>
      <c r="B405" s="66"/>
      <c r="C405" s="66"/>
      <c r="D405" s="66"/>
      <c r="E405" s="66"/>
      <c r="F405" s="66"/>
      <c r="G405" s="66"/>
      <c r="H405" s="66"/>
      <c r="I405" s="83"/>
      <c r="J405" s="66"/>
      <c r="K405" s="66"/>
      <c r="L405" s="66"/>
      <c r="M405" s="83"/>
      <c r="N405" s="66"/>
      <c r="O405" s="66"/>
      <c r="P405" s="66"/>
      <c r="Q405" s="64"/>
      <c r="R405" s="64"/>
      <c r="S405" s="64"/>
      <c r="T405" s="64"/>
      <c r="U405" s="64"/>
      <c r="V405" s="64"/>
      <c r="W405" s="64"/>
      <c r="X405" s="64"/>
      <c r="Y405" s="64"/>
      <c r="Z405" s="64"/>
      <c r="AA405" s="64"/>
      <c r="AB405" s="64"/>
      <c r="AC405" s="64"/>
    </row>
    <row r="406" spans="1:29">
      <c r="A406" s="66"/>
      <c r="B406" s="66"/>
      <c r="C406" s="66"/>
      <c r="D406" s="66"/>
      <c r="E406" s="66"/>
      <c r="F406" s="66"/>
      <c r="G406" s="66"/>
      <c r="H406" s="66"/>
      <c r="I406" s="83"/>
      <c r="J406" s="66"/>
      <c r="K406" s="66"/>
      <c r="L406" s="66"/>
      <c r="M406" s="83"/>
      <c r="N406" s="66"/>
      <c r="O406" s="66"/>
      <c r="P406" s="66"/>
      <c r="Q406" s="64"/>
      <c r="R406" s="64"/>
      <c r="S406" s="64"/>
      <c r="T406" s="64"/>
      <c r="U406" s="64"/>
      <c r="V406" s="64"/>
      <c r="W406" s="64"/>
      <c r="X406" s="64"/>
      <c r="Y406" s="64"/>
      <c r="Z406" s="64"/>
      <c r="AA406" s="64"/>
      <c r="AB406" s="64"/>
      <c r="AC406" s="64"/>
    </row>
    <row r="407" spans="1:29">
      <c r="A407" s="66"/>
      <c r="B407" s="66"/>
      <c r="C407" s="66"/>
      <c r="D407" s="66"/>
      <c r="E407" s="66"/>
      <c r="F407" s="66"/>
      <c r="G407" s="66"/>
      <c r="H407" s="66"/>
      <c r="I407" s="83"/>
      <c r="J407" s="66"/>
      <c r="K407" s="66"/>
      <c r="L407" s="66"/>
      <c r="M407" s="83"/>
      <c r="N407" s="66"/>
      <c r="O407" s="66"/>
      <c r="P407" s="66"/>
      <c r="Q407" s="64"/>
      <c r="R407" s="64"/>
      <c r="S407" s="64"/>
      <c r="T407" s="64"/>
      <c r="U407" s="64"/>
      <c r="V407" s="64"/>
      <c r="W407" s="64"/>
      <c r="X407" s="64"/>
      <c r="Y407" s="64"/>
      <c r="Z407" s="64"/>
      <c r="AA407" s="64"/>
      <c r="AB407" s="64"/>
      <c r="AC407" s="64"/>
    </row>
    <row r="408" spans="1:29">
      <c r="A408" s="66"/>
      <c r="B408" s="66"/>
      <c r="C408" s="66"/>
      <c r="D408" s="66"/>
      <c r="E408" s="66"/>
      <c r="F408" s="66"/>
      <c r="G408" s="66"/>
      <c r="H408" s="66"/>
      <c r="I408" s="83"/>
      <c r="J408" s="66"/>
      <c r="K408" s="66"/>
      <c r="L408" s="66"/>
      <c r="M408" s="83"/>
      <c r="N408" s="66"/>
      <c r="O408" s="66"/>
      <c r="P408" s="66"/>
      <c r="Q408" s="64"/>
      <c r="R408" s="64"/>
      <c r="S408" s="64"/>
      <c r="T408" s="64"/>
      <c r="U408" s="64"/>
      <c r="V408" s="64"/>
      <c r="W408" s="64"/>
      <c r="X408" s="64"/>
      <c r="Y408" s="64"/>
      <c r="Z408" s="64"/>
      <c r="AA408" s="64"/>
      <c r="AB408" s="64"/>
      <c r="AC408" s="64"/>
    </row>
    <row r="409" spans="1:29">
      <c r="A409" s="66"/>
      <c r="B409" s="66"/>
      <c r="C409" s="66"/>
      <c r="D409" s="66"/>
      <c r="E409" s="66"/>
      <c r="F409" s="66"/>
      <c r="G409" s="66"/>
      <c r="H409" s="66"/>
      <c r="I409" s="83"/>
      <c r="J409" s="66"/>
      <c r="K409" s="66"/>
      <c r="L409" s="66"/>
      <c r="M409" s="83"/>
      <c r="N409" s="66"/>
      <c r="O409" s="66"/>
      <c r="P409" s="66"/>
      <c r="Q409" s="64"/>
      <c r="R409" s="64"/>
      <c r="S409" s="64"/>
      <c r="T409" s="64"/>
      <c r="U409" s="64"/>
      <c r="V409" s="64"/>
      <c r="W409" s="64"/>
      <c r="X409" s="64"/>
      <c r="Y409" s="64"/>
      <c r="Z409" s="64"/>
      <c r="AA409" s="64"/>
      <c r="AB409" s="64"/>
      <c r="AC409" s="64"/>
    </row>
    <row r="410" spans="1:29">
      <c r="A410" s="66"/>
      <c r="B410" s="66"/>
      <c r="C410" s="66"/>
      <c r="D410" s="66"/>
      <c r="E410" s="66"/>
      <c r="F410" s="66"/>
      <c r="G410" s="66"/>
      <c r="H410" s="66"/>
      <c r="I410" s="83"/>
      <c r="J410" s="66"/>
      <c r="K410" s="66"/>
      <c r="L410" s="66"/>
      <c r="M410" s="83"/>
      <c r="N410" s="66"/>
      <c r="O410" s="66"/>
      <c r="P410" s="66"/>
      <c r="Q410" s="64"/>
      <c r="R410" s="64"/>
      <c r="S410" s="64"/>
      <c r="T410" s="64"/>
      <c r="U410" s="64"/>
      <c r="V410" s="64"/>
      <c r="W410" s="64"/>
      <c r="X410" s="64"/>
      <c r="Y410" s="64"/>
      <c r="Z410" s="64"/>
      <c r="AA410" s="64"/>
      <c r="AB410" s="64"/>
      <c r="AC410" s="64"/>
    </row>
    <row r="411" spans="1:29">
      <c r="A411" s="66"/>
      <c r="B411" s="66"/>
      <c r="C411" s="66"/>
      <c r="D411" s="66"/>
      <c r="E411" s="66"/>
      <c r="F411" s="66"/>
      <c r="G411" s="66"/>
      <c r="H411" s="66"/>
      <c r="I411" s="83"/>
      <c r="J411" s="66"/>
      <c r="K411" s="66"/>
      <c r="L411" s="66"/>
      <c r="M411" s="83"/>
      <c r="N411" s="66"/>
      <c r="O411" s="66"/>
      <c r="P411" s="66"/>
      <c r="Q411" s="64"/>
      <c r="R411" s="64"/>
      <c r="S411" s="64"/>
      <c r="T411" s="64"/>
      <c r="U411" s="64"/>
      <c r="V411" s="64"/>
      <c r="W411" s="64"/>
      <c r="X411" s="64"/>
      <c r="Y411" s="64"/>
      <c r="Z411" s="64"/>
      <c r="AA411" s="64"/>
      <c r="AB411" s="64"/>
      <c r="AC411" s="64"/>
    </row>
    <row r="412" spans="1:29">
      <c r="A412" s="66"/>
      <c r="B412" s="66"/>
      <c r="C412" s="66"/>
      <c r="D412" s="66"/>
      <c r="E412" s="66"/>
      <c r="F412" s="66"/>
      <c r="G412" s="66"/>
      <c r="H412" s="66"/>
      <c r="I412" s="83"/>
      <c r="J412" s="66"/>
      <c r="K412" s="66"/>
      <c r="L412" s="66"/>
      <c r="M412" s="83"/>
      <c r="N412" s="66"/>
      <c r="O412" s="66"/>
      <c r="P412" s="66"/>
      <c r="Q412" s="64"/>
      <c r="R412" s="64"/>
      <c r="S412" s="64"/>
      <c r="T412" s="64"/>
      <c r="U412" s="64"/>
      <c r="V412" s="64"/>
      <c r="W412" s="64"/>
      <c r="X412" s="64"/>
      <c r="Y412" s="64"/>
      <c r="Z412" s="64"/>
      <c r="AA412" s="64"/>
      <c r="AB412" s="64"/>
      <c r="AC412" s="64"/>
    </row>
    <row r="413" spans="1:29">
      <c r="A413" s="66"/>
      <c r="B413" s="66"/>
      <c r="C413" s="66"/>
      <c r="D413" s="66"/>
      <c r="E413" s="66"/>
      <c r="F413" s="66"/>
      <c r="G413" s="66"/>
      <c r="H413" s="66"/>
      <c r="I413" s="83"/>
      <c r="J413" s="66"/>
      <c r="K413" s="66"/>
      <c r="L413" s="66"/>
      <c r="M413" s="83"/>
      <c r="N413" s="66"/>
      <c r="O413" s="66"/>
      <c r="P413" s="66"/>
      <c r="Q413" s="64"/>
      <c r="R413" s="64"/>
      <c r="S413" s="64"/>
      <c r="T413" s="64"/>
      <c r="U413" s="64"/>
      <c r="V413" s="64"/>
      <c r="W413" s="64"/>
      <c r="X413" s="64"/>
      <c r="Y413" s="64"/>
      <c r="Z413" s="64"/>
      <c r="AA413" s="64"/>
      <c r="AB413" s="64"/>
      <c r="AC413" s="64"/>
    </row>
    <row r="414" spans="1:29">
      <c r="A414" s="66"/>
      <c r="B414" s="66"/>
      <c r="C414" s="66"/>
      <c r="D414" s="66"/>
      <c r="E414" s="66"/>
      <c r="F414" s="66"/>
      <c r="G414" s="66"/>
      <c r="H414" s="66"/>
      <c r="I414" s="83"/>
      <c r="J414" s="66"/>
      <c r="K414" s="66"/>
      <c r="L414" s="66"/>
      <c r="M414" s="83"/>
      <c r="N414" s="66"/>
      <c r="O414" s="66"/>
      <c r="P414" s="66"/>
      <c r="Q414" s="64"/>
      <c r="R414" s="64"/>
      <c r="S414" s="64"/>
      <c r="T414" s="64"/>
      <c r="U414" s="64"/>
      <c r="V414" s="64"/>
      <c r="W414" s="64"/>
      <c r="X414" s="64"/>
      <c r="Y414" s="64"/>
      <c r="Z414" s="64"/>
      <c r="AA414" s="64"/>
      <c r="AB414" s="64"/>
      <c r="AC414" s="64"/>
    </row>
    <row r="415" spans="1:29">
      <c r="A415" s="66"/>
      <c r="B415" s="66"/>
      <c r="C415" s="66"/>
      <c r="D415" s="66"/>
      <c r="E415" s="66"/>
      <c r="F415" s="66"/>
      <c r="G415" s="66"/>
      <c r="H415" s="66"/>
      <c r="I415" s="83"/>
      <c r="J415" s="66"/>
      <c r="K415" s="66"/>
      <c r="L415" s="66"/>
      <c r="M415" s="83"/>
      <c r="N415" s="66"/>
      <c r="O415" s="66"/>
      <c r="P415" s="66"/>
      <c r="Q415" s="64"/>
      <c r="R415" s="64"/>
      <c r="S415" s="64"/>
      <c r="T415" s="64"/>
      <c r="U415" s="64"/>
      <c r="V415" s="64"/>
      <c r="W415" s="64"/>
      <c r="X415" s="64"/>
      <c r="Y415" s="64"/>
      <c r="Z415" s="64"/>
      <c r="AA415" s="64"/>
      <c r="AB415" s="64"/>
      <c r="AC415" s="64"/>
    </row>
    <row r="416" spans="1:29">
      <c r="A416" s="66"/>
      <c r="B416" s="66"/>
      <c r="C416" s="66"/>
      <c r="D416" s="66"/>
      <c r="E416" s="66"/>
      <c r="F416" s="66"/>
      <c r="G416" s="66"/>
      <c r="H416" s="66"/>
      <c r="I416" s="83"/>
      <c r="J416" s="66"/>
      <c r="K416" s="66"/>
      <c r="L416" s="66"/>
      <c r="M416" s="83"/>
      <c r="N416" s="66"/>
      <c r="O416" s="66"/>
      <c r="P416" s="66"/>
      <c r="Q416" s="64"/>
      <c r="R416" s="64"/>
      <c r="S416" s="64"/>
      <c r="T416" s="64"/>
      <c r="U416" s="64"/>
      <c r="V416" s="64"/>
      <c r="W416" s="64"/>
      <c r="X416" s="64"/>
      <c r="Y416" s="64"/>
      <c r="Z416" s="64"/>
      <c r="AA416" s="64"/>
      <c r="AB416" s="64"/>
      <c r="AC416" s="64"/>
    </row>
    <row r="417" spans="1:29">
      <c r="A417" s="66"/>
      <c r="B417" s="66"/>
      <c r="C417" s="66"/>
      <c r="D417" s="66"/>
      <c r="E417" s="66"/>
      <c r="F417" s="66"/>
      <c r="G417" s="66"/>
      <c r="H417" s="66"/>
      <c r="I417" s="83"/>
      <c r="J417" s="66"/>
      <c r="K417" s="66"/>
      <c r="L417" s="66"/>
      <c r="M417" s="83"/>
      <c r="N417" s="66"/>
      <c r="O417" s="66"/>
      <c r="P417" s="66"/>
      <c r="Q417" s="64"/>
      <c r="R417" s="64"/>
      <c r="S417" s="64"/>
      <c r="T417" s="64"/>
      <c r="U417" s="64"/>
      <c r="V417" s="64"/>
      <c r="W417" s="64"/>
      <c r="X417" s="64"/>
      <c r="Y417" s="64"/>
      <c r="Z417" s="64"/>
      <c r="AA417" s="64"/>
      <c r="AB417" s="64"/>
      <c r="AC417" s="64"/>
    </row>
    <row r="418" spans="1:29">
      <c r="A418" s="66"/>
      <c r="B418" s="66"/>
      <c r="C418" s="66"/>
      <c r="D418" s="66"/>
      <c r="E418" s="66"/>
      <c r="F418" s="66"/>
      <c r="G418" s="66"/>
      <c r="H418" s="66"/>
      <c r="I418" s="83"/>
      <c r="J418" s="66"/>
      <c r="K418" s="66"/>
      <c r="L418" s="66"/>
      <c r="M418" s="83"/>
      <c r="N418" s="66"/>
      <c r="O418" s="66"/>
      <c r="P418" s="66"/>
      <c r="Q418" s="64"/>
      <c r="R418" s="64"/>
      <c r="S418" s="64"/>
      <c r="T418" s="64"/>
      <c r="U418" s="64"/>
      <c r="V418" s="64"/>
      <c r="W418" s="64"/>
      <c r="X418" s="64"/>
      <c r="Y418" s="64"/>
      <c r="Z418" s="64"/>
      <c r="AA418" s="64"/>
      <c r="AB418" s="64"/>
      <c r="AC418" s="64"/>
    </row>
    <row r="419" spans="1:29">
      <c r="A419" s="66"/>
      <c r="B419" s="66"/>
      <c r="C419" s="66"/>
      <c r="D419" s="66"/>
      <c r="E419" s="66"/>
      <c r="F419" s="66"/>
      <c r="G419" s="66"/>
      <c r="H419" s="66"/>
      <c r="I419" s="83"/>
      <c r="J419" s="66"/>
      <c r="K419" s="66"/>
      <c r="L419" s="66"/>
      <c r="M419" s="83"/>
      <c r="N419" s="66"/>
      <c r="O419" s="66"/>
      <c r="P419" s="66"/>
      <c r="Q419" s="64"/>
      <c r="R419" s="64"/>
      <c r="S419" s="64"/>
      <c r="T419" s="64"/>
      <c r="U419" s="64"/>
      <c r="V419" s="64"/>
      <c r="W419" s="64"/>
      <c r="X419" s="64"/>
      <c r="Y419" s="64"/>
      <c r="Z419" s="64"/>
      <c r="AA419" s="64"/>
      <c r="AB419" s="64"/>
      <c r="AC419" s="64"/>
    </row>
    <row r="420" spans="1:29">
      <c r="A420" s="66"/>
      <c r="B420" s="66"/>
      <c r="C420" s="66"/>
      <c r="D420" s="66"/>
      <c r="E420" s="66"/>
      <c r="F420" s="66"/>
      <c r="G420" s="66"/>
      <c r="H420" s="66"/>
      <c r="I420" s="83"/>
      <c r="J420" s="66"/>
      <c r="K420" s="66"/>
      <c r="L420" s="66"/>
      <c r="M420" s="83"/>
      <c r="N420" s="66"/>
      <c r="O420" s="66"/>
      <c r="P420" s="66"/>
      <c r="Q420" s="64"/>
      <c r="R420" s="64"/>
      <c r="S420" s="64"/>
      <c r="T420" s="64"/>
      <c r="U420" s="64"/>
      <c r="V420" s="64"/>
      <c r="W420" s="64"/>
      <c r="X420" s="64"/>
      <c r="Y420" s="64"/>
      <c r="Z420" s="64"/>
      <c r="AA420" s="64"/>
      <c r="AB420" s="64"/>
      <c r="AC420" s="64"/>
    </row>
    <row r="421" spans="1:29">
      <c r="A421" s="66"/>
      <c r="B421" s="66"/>
      <c r="C421" s="66"/>
      <c r="D421" s="66"/>
      <c r="E421" s="66"/>
      <c r="F421" s="66"/>
      <c r="G421" s="66"/>
      <c r="H421" s="66"/>
      <c r="I421" s="83"/>
      <c r="J421" s="66"/>
      <c r="K421" s="66"/>
      <c r="L421" s="66"/>
      <c r="M421" s="83"/>
      <c r="N421" s="66"/>
      <c r="O421" s="66"/>
      <c r="P421" s="66"/>
      <c r="Q421" s="64"/>
      <c r="R421" s="64"/>
      <c r="S421" s="64"/>
      <c r="T421" s="64"/>
      <c r="U421" s="64"/>
      <c r="V421" s="64"/>
      <c r="W421" s="64"/>
      <c r="X421" s="64"/>
      <c r="Y421" s="64"/>
      <c r="Z421" s="64"/>
      <c r="AA421" s="64"/>
      <c r="AB421" s="64"/>
      <c r="AC421" s="64"/>
    </row>
    <row r="422" spans="1:29">
      <c r="A422" s="66"/>
      <c r="B422" s="66"/>
      <c r="C422" s="66"/>
      <c r="D422" s="66"/>
      <c r="E422" s="66"/>
      <c r="F422" s="66"/>
      <c r="G422" s="66"/>
      <c r="H422" s="66"/>
      <c r="I422" s="83"/>
      <c r="J422" s="66"/>
      <c r="K422" s="66"/>
      <c r="L422" s="66"/>
      <c r="M422" s="83"/>
      <c r="N422" s="66"/>
      <c r="O422" s="66"/>
      <c r="P422" s="66"/>
      <c r="Q422" s="64"/>
      <c r="R422" s="64"/>
      <c r="S422" s="64"/>
      <c r="T422" s="64"/>
      <c r="U422" s="64"/>
      <c r="V422" s="64"/>
      <c r="W422" s="64"/>
      <c r="X422" s="64"/>
      <c r="Y422" s="64"/>
      <c r="Z422" s="64"/>
      <c r="AA422" s="64"/>
      <c r="AB422" s="64"/>
      <c r="AC422" s="64"/>
    </row>
    <row r="423" spans="1:29">
      <c r="A423" s="66"/>
      <c r="B423" s="66"/>
      <c r="C423" s="66"/>
      <c r="D423" s="66"/>
      <c r="E423" s="66"/>
      <c r="F423" s="66"/>
      <c r="G423" s="66"/>
      <c r="H423" s="66"/>
      <c r="I423" s="83"/>
      <c r="J423" s="66"/>
      <c r="K423" s="66"/>
      <c r="L423" s="66"/>
      <c r="M423" s="83"/>
      <c r="N423" s="66"/>
      <c r="O423" s="66"/>
      <c r="P423" s="66"/>
      <c r="Q423" s="64"/>
      <c r="R423" s="64"/>
      <c r="S423" s="64"/>
      <c r="T423" s="64"/>
      <c r="U423" s="64"/>
      <c r="V423" s="64"/>
      <c r="W423" s="64"/>
      <c r="X423" s="64"/>
      <c r="Y423" s="64"/>
      <c r="Z423" s="64"/>
      <c r="AA423" s="64"/>
      <c r="AB423" s="64"/>
      <c r="AC423" s="64"/>
    </row>
    <row r="424" spans="1:29">
      <c r="A424" s="66"/>
      <c r="B424" s="66"/>
      <c r="C424" s="66"/>
      <c r="D424" s="66"/>
      <c r="E424" s="66"/>
      <c r="F424" s="66"/>
      <c r="G424" s="66"/>
      <c r="H424" s="66"/>
      <c r="I424" s="83"/>
      <c r="J424" s="66"/>
      <c r="K424" s="66"/>
      <c r="L424" s="66"/>
      <c r="M424" s="83"/>
      <c r="N424" s="66"/>
      <c r="O424" s="66"/>
      <c r="P424" s="66"/>
      <c r="Q424" s="64"/>
      <c r="R424" s="64"/>
      <c r="S424" s="64"/>
      <c r="T424" s="64"/>
      <c r="U424" s="64"/>
      <c r="V424" s="64"/>
      <c r="W424" s="64"/>
      <c r="X424" s="64"/>
      <c r="Y424" s="64"/>
      <c r="Z424" s="64"/>
      <c r="AA424" s="64"/>
      <c r="AB424" s="64"/>
      <c r="AC424" s="64"/>
    </row>
    <row r="425" spans="1:29">
      <c r="A425" s="66"/>
      <c r="B425" s="66"/>
      <c r="C425" s="66"/>
      <c r="D425" s="66"/>
      <c r="E425" s="66"/>
      <c r="F425" s="66"/>
      <c r="G425" s="66"/>
      <c r="H425" s="66"/>
      <c r="I425" s="83"/>
      <c r="J425" s="66"/>
      <c r="K425" s="66"/>
      <c r="L425" s="66"/>
      <c r="M425" s="83"/>
      <c r="N425" s="66"/>
      <c r="O425" s="66"/>
      <c r="P425" s="66"/>
      <c r="Q425" s="64"/>
      <c r="R425" s="64"/>
      <c r="S425" s="64"/>
      <c r="T425" s="64"/>
      <c r="U425" s="64"/>
      <c r="V425" s="64"/>
      <c r="W425" s="64"/>
      <c r="X425" s="64"/>
      <c r="Y425" s="64"/>
      <c r="Z425" s="64"/>
      <c r="AA425" s="64"/>
      <c r="AB425" s="64"/>
      <c r="AC425" s="64"/>
    </row>
    <row r="426" spans="1:29">
      <c r="A426" s="66"/>
      <c r="B426" s="66"/>
      <c r="C426" s="66"/>
      <c r="D426" s="66"/>
      <c r="E426" s="66"/>
      <c r="F426" s="66"/>
      <c r="G426" s="66"/>
      <c r="H426" s="66"/>
      <c r="I426" s="83"/>
      <c r="J426" s="66"/>
      <c r="K426" s="66"/>
      <c r="L426" s="66"/>
      <c r="M426" s="83"/>
      <c r="N426" s="66"/>
      <c r="O426" s="66"/>
      <c r="P426" s="66"/>
      <c r="Q426" s="64"/>
      <c r="R426" s="64"/>
      <c r="S426" s="64"/>
      <c r="T426" s="64"/>
      <c r="U426" s="64"/>
      <c r="V426" s="64"/>
      <c r="W426" s="64"/>
      <c r="X426" s="64"/>
      <c r="Y426" s="64"/>
      <c r="Z426" s="64"/>
      <c r="AA426" s="64"/>
      <c r="AB426" s="64"/>
      <c r="AC426" s="64"/>
    </row>
    <row r="427" spans="1:29">
      <c r="A427" s="66"/>
      <c r="B427" s="66"/>
      <c r="C427" s="66"/>
      <c r="D427" s="66"/>
      <c r="E427" s="66"/>
      <c r="F427" s="66"/>
      <c r="G427" s="66"/>
      <c r="H427" s="66"/>
      <c r="I427" s="83"/>
      <c r="J427" s="66"/>
      <c r="K427" s="66"/>
      <c r="L427" s="66"/>
      <c r="M427" s="83"/>
      <c r="N427" s="66"/>
      <c r="O427" s="66"/>
      <c r="P427" s="66"/>
      <c r="Q427" s="64"/>
      <c r="R427" s="64"/>
      <c r="S427" s="64"/>
      <c r="T427" s="64"/>
      <c r="U427" s="64"/>
      <c r="V427" s="64"/>
      <c r="W427" s="64"/>
      <c r="X427" s="64"/>
      <c r="Y427" s="64"/>
      <c r="Z427" s="64"/>
      <c r="AA427" s="64"/>
      <c r="AB427" s="64"/>
      <c r="AC427" s="64"/>
    </row>
    <row r="428" spans="1:29">
      <c r="A428" s="66"/>
      <c r="B428" s="66"/>
      <c r="C428" s="66"/>
      <c r="D428" s="66"/>
      <c r="E428" s="66"/>
      <c r="F428" s="66"/>
      <c r="G428" s="66"/>
      <c r="H428" s="66"/>
      <c r="I428" s="83"/>
      <c r="J428" s="66"/>
      <c r="K428" s="66"/>
      <c r="L428" s="66"/>
      <c r="M428" s="83"/>
      <c r="N428" s="66"/>
      <c r="O428" s="66"/>
      <c r="P428" s="66"/>
      <c r="Q428" s="64"/>
      <c r="R428" s="64"/>
      <c r="S428" s="64"/>
      <c r="T428" s="64"/>
      <c r="U428" s="64"/>
      <c r="V428" s="64"/>
      <c r="W428" s="64"/>
      <c r="X428" s="64"/>
      <c r="Y428" s="64"/>
      <c r="Z428" s="64"/>
      <c r="AA428" s="64"/>
      <c r="AB428" s="64"/>
      <c r="AC428" s="64"/>
    </row>
    <row r="429" spans="1:29">
      <c r="A429" s="66"/>
      <c r="B429" s="66"/>
      <c r="C429" s="66"/>
      <c r="D429" s="66"/>
      <c r="E429" s="66"/>
      <c r="F429" s="66"/>
      <c r="G429" s="66"/>
      <c r="H429" s="66"/>
      <c r="I429" s="83"/>
      <c r="J429" s="66"/>
      <c r="K429" s="66"/>
      <c r="L429" s="66"/>
      <c r="M429" s="83"/>
      <c r="N429" s="66"/>
      <c r="O429" s="66"/>
      <c r="P429" s="66"/>
      <c r="Q429" s="64"/>
      <c r="R429" s="64"/>
      <c r="S429" s="64"/>
      <c r="T429" s="64"/>
      <c r="U429" s="64"/>
      <c r="V429" s="64"/>
      <c r="W429" s="64"/>
      <c r="X429" s="64"/>
      <c r="Y429" s="64"/>
      <c r="Z429" s="64"/>
      <c r="AA429" s="64"/>
      <c r="AB429" s="64"/>
      <c r="AC429" s="64"/>
    </row>
    <row r="430" spans="1:29">
      <c r="A430" s="66"/>
      <c r="B430" s="66"/>
      <c r="C430" s="66"/>
      <c r="D430" s="66"/>
      <c r="E430" s="66"/>
      <c r="F430" s="66"/>
      <c r="G430" s="66"/>
      <c r="H430" s="66"/>
      <c r="I430" s="83"/>
      <c r="J430" s="66"/>
      <c r="K430" s="66"/>
      <c r="L430" s="66"/>
      <c r="M430" s="83"/>
      <c r="N430" s="66"/>
      <c r="O430" s="66"/>
      <c r="P430" s="66"/>
      <c r="Q430" s="64"/>
      <c r="R430" s="64"/>
      <c r="S430" s="64"/>
      <c r="T430" s="64"/>
      <c r="U430" s="64"/>
      <c r="V430" s="64"/>
      <c r="W430" s="64"/>
      <c r="X430" s="64"/>
      <c r="Y430" s="64"/>
      <c r="Z430" s="64"/>
      <c r="AA430" s="64"/>
      <c r="AB430" s="64"/>
      <c r="AC430" s="64"/>
    </row>
    <row r="431" spans="1:29">
      <c r="A431" s="66"/>
      <c r="B431" s="66"/>
      <c r="C431" s="66"/>
      <c r="D431" s="66"/>
      <c r="E431" s="66"/>
      <c r="F431" s="66"/>
      <c r="G431" s="66"/>
      <c r="H431" s="66"/>
      <c r="I431" s="83"/>
      <c r="J431" s="66"/>
      <c r="K431" s="66"/>
      <c r="L431" s="66"/>
      <c r="M431" s="83"/>
      <c r="N431" s="66"/>
      <c r="O431" s="66"/>
      <c r="P431" s="66"/>
      <c r="Q431" s="64"/>
      <c r="R431" s="64"/>
      <c r="S431" s="64"/>
      <c r="T431" s="64"/>
      <c r="U431" s="64"/>
      <c r="V431" s="64"/>
      <c r="W431" s="64"/>
      <c r="X431" s="64"/>
      <c r="Y431" s="64"/>
      <c r="Z431" s="64"/>
      <c r="AA431" s="64"/>
      <c r="AB431" s="64"/>
      <c r="AC431" s="64"/>
    </row>
    <row r="432" spans="1:29">
      <c r="A432" s="66"/>
      <c r="B432" s="66"/>
      <c r="C432" s="66"/>
      <c r="D432" s="66"/>
      <c r="E432" s="66"/>
      <c r="F432" s="66"/>
      <c r="G432" s="66"/>
      <c r="H432" s="66"/>
      <c r="I432" s="83"/>
      <c r="J432" s="66"/>
      <c r="K432" s="66"/>
      <c r="L432" s="66"/>
      <c r="M432" s="83"/>
      <c r="N432" s="66"/>
      <c r="O432" s="66"/>
      <c r="P432" s="66"/>
      <c r="Q432" s="64"/>
      <c r="R432" s="64"/>
      <c r="S432" s="64"/>
      <c r="T432" s="64"/>
      <c r="U432" s="64"/>
      <c r="V432" s="64"/>
      <c r="W432" s="64"/>
      <c r="X432" s="64"/>
      <c r="Y432" s="64"/>
      <c r="Z432" s="64"/>
      <c r="AA432" s="64"/>
      <c r="AB432" s="64"/>
      <c r="AC432" s="64"/>
    </row>
    <row r="433" spans="1:29">
      <c r="A433" s="66"/>
      <c r="B433" s="66"/>
      <c r="C433" s="66"/>
      <c r="D433" s="66"/>
      <c r="E433" s="66"/>
      <c r="F433" s="66"/>
      <c r="G433" s="66"/>
      <c r="H433" s="66"/>
      <c r="I433" s="83"/>
      <c r="J433" s="66"/>
      <c r="K433" s="66"/>
      <c r="L433" s="66"/>
      <c r="M433" s="83"/>
      <c r="N433" s="66"/>
      <c r="O433" s="66"/>
      <c r="P433" s="66"/>
      <c r="Q433" s="64"/>
      <c r="R433" s="64"/>
      <c r="S433" s="64"/>
      <c r="T433" s="64"/>
      <c r="U433" s="64"/>
      <c r="V433" s="64"/>
      <c r="W433" s="64"/>
      <c r="X433" s="64"/>
      <c r="Y433" s="64"/>
      <c r="Z433" s="64"/>
      <c r="AA433" s="64"/>
      <c r="AB433" s="64"/>
      <c r="AC433" s="64"/>
    </row>
    <row r="434" spans="1:29">
      <c r="A434" s="66"/>
      <c r="B434" s="66"/>
      <c r="C434" s="66"/>
      <c r="D434" s="66"/>
      <c r="E434" s="66"/>
      <c r="F434" s="66"/>
      <c r="G434" s="66"/>
      <c r="H434" s="66"/>
      <c r="I434" s="83"/>
      <c r="J434" s="66"/>
      <c r="K434" s="66"/>
      <c r="L434" s="66"/>
      <c r="M434" s="83"/>
      <c r="N434" s="66"/>
      <c r="O434" s="66"/>
      <c r="P434" s="66"/>
      <c r="Q434" s="64"/>
      <c r="R434" s="64"/>
      <c r="S434" s="64"/>
      <c r="T434" s="64"/>
      <c r="U434" s="64"/>
      <c r="V434" s="64"/>
      <c r="W434" s="64"/>
      <c r="X434" s="64"/>
      <c r="Y434" s="64"/>
      <c r="Z434" s="64"/>
      <c r="AA434" s="64"/>
      <c r="AB434" s="64"/>
      <c r="AC434" s="64"/>
    </row>
    <row r="435" spans="1:29">
      <c r="A435" s="66"/>
      <c r="B435" s="66"/>
      <c r="C435" s="66"/>
      <c r="D435" s="66"/>
      <c r="E435" s="66"/>
      <c r="F435" s="66"/>
      <c r="G435" s="66"/>
      <c r="H435" s="66"/>
      <c r="I435" s="83"/>
      <c r="J435" s="66"/>
      <c r="K435" s="66"/>
      <c r="L435" s="66"/>
      <c r="M435" s="83"/>
      <c r="N435" s="66"/>
      <c r="O435" s="66"/>
      <c r="P435" s="66"/>
      <c r="Q435" s="64"/>
      <c r="R435" s="64"/>
      <c r="S435" s="64"/>
      <c r="T435" s="64"/>
      <c r="U435" s="64"/>
      <c r="V435" s="64"/>
      <c r="W435" s="64"/>
      <c r="X435" s="64"/>
      <c r="Y435" s="64"/>
      <c r="Z435" s="64"/>
      <c r="AA435" s="64"/>
      <c r="AB435" s="64"/>
      <c r="AC435" s="64"/>
    </row>
    <row r="436" spans="1:29">
      <c r="A436" s="66"/>
      <c r="B436" s="66"/>
      <c r="C436" s="66"/>
      <c r="D436" s="66"/>
      <c r="E436" s="66"/>
      <c r="F436" s="66"/>
      <c r="G436" s="66"/>
      <c r="H436" s="66"/>
      <c r="I436" s="83"/>
      <c r="J436" s="66"/>
      <c r="K436" s="66"/>
      <c r="L436" s="66"/>
      <c r="M436" s="83"/>
      <c r="N436" s="66"/>
      <c r="O436" s="66"/>
      <c r="P436" s="66"/>
      <c r="Q436" s="64"/>
      <c r="R436" s="64"/>
      <c r="S436" s="64"/>
      <c r="T436" s="64"/>
      <c r="U436" s="64"/>
      <c r="V436" s="64"/>
      <c r="W436" s="64"/>
      <c r="X436" s="64"/>
      <c r="Y436" s="64"/>
      <c r="Z436" s="64"/>
      <c r="AA436" s="64"/>
      <c r="AB436" s="64"/>
      <c r="AC436" s="64"/>
    </row>
    <row r="437" spans="1:29">
      <c r="A437" s="66"/>
      <c r="B437" s="66"/>
      <c r="C437" s="66"/>
      <c r="D437" s="66"/>
      <c r="E437" s="66"/>
      <c r="F437" s="66"/>
      <c r="G437" s="66"/>
      <c r="H437" s="66"/>
      <c r="I437" s="83"/>
      <c r="J437" s="66"/>
      <c r="K437" s="66"/>
      <c r="L437" s="66"/>
      <c r="M437" s="83"/>
      <c r="N437" s="66"/>
      <c r="O437" s="66"/>
      <c r="P437" s="66"/>
      <c r="Q437" s="64"/>
      <c r="R437" s="64"/>
      <c r="S437" s="64"/>
      <c r="T437" s="64"/>
      <c r="U437" s="64"/>
      <c r="V437" s="64"/>
      <c r="W437" s="64"/>
      <c r="X437" s="64"/>
      <c r="Y437" s="64"/>
      <c r="Z437" s="64"/>
      <c r="AA437" s="64"/>
      <c r="AB437" s="64"/>
      <c r="AC437" s="64"/>
    </row>
    <row r="438" spans="1:29">
      <c r="A438" s="66"/>
      <c r="B438" s="66"/>
      <c r="C438" s="66"/>
      <c r="D438" s="66"/>
      <c r="E438" s="66"/>
      <c r="F438" s="66"/>
      <c r="G438" s="66"/>
      <c r="H438" s="66"/>
      <c r="I438" s="83"/>
      <c r="J438" s="66"/>
      <c r="K438" s="66"/>
      <c r="L438" s="66"/>
      <c r="M438" s="83"/>
      <c r="N438" s="66"/>
      <c r="O438" s="66"/>
      <c r="P438" s="66"/>
      <c r="Q438" s="64"/>
      <c r="R438" s="64"/>
      <c r="S438" s="64"/>
      <c r="T438" s="64"/>
      <c r="U438" s="64"/>
      <c r="V438" s="64"/>
      <c r="W438" s="64"/>
      <c r="X438" s="64"/>
      <c r="Y438" s="64"/>
      <c r="Z438" s="64"/>
      <c r="AA438" s="64"/>
      <c r="AB438" s="64"/>
      <c r="AC438" s="64"/>
    </row>
    <row r="439" spans="1:29">
      <c r="A439" s="66"/>
      <c r="B439" s="66"/>
      <c r="C439" s="66"/>
      <c r="D439" s="66"/>
      <c r="E439" s="66"/>
      <c r="F439" s="66"/>
      <c r="G439" s="66"/>
      <c r="H439" s="66"/>
      <c r="I439" s="83"/>
      <c r="J439" s="66"/>
      <c r="K439" s="66"/>
      <c r="L439" s="66"/>
      <c r="M439" s="83"/>
      <c r="N439" s="66"/>
      <c r="O439" s="66"/>
      <c r="P439" s="66"/>
      <c r="Q439" s="64"/>
      <c r="R439" s="64"/>
      <c r="S439" s="64"/>
      <c r="T439" s="64"/>
      <c r="U439" s="64"/>
      <c r="V439" s="64"/>
      <c r="W439" s="64"/>
      <c r="X439" s="64"/>
      <c r="Y439" s="64"/>
      <c r="Z439" s="64"/>
      <c r="AA439" s="64"/>
      <c r="AB439" s="64"/>
      <c r="AC439" s="64"/>
    </row>
    <row r="440" spans="1:29">
      <c r="A440" s="66"/>
      <c r="B440" s="66"/>
      <c r="C440" s="66"/>
      <c r="D440" s="66"/>
      <c r="E440" s="66"/>
      <c r="F440" s="66"/>
      <c r="G440" s="66"/>
      <c r="H440" s="66"/>
      <c r="I440" s="83"/>
      <c r="J440" s="66"/>
      <c r="K440" s="66"/>
      <c r="L440" s="66"/>
      <c r="M440" s="83"/>
      <c r="N440" s="66"/>
      <c r="O440" s="66"/>
      <c r="P440" s="66"/>
      <c r="Q440" s="64"/>
      <c r="R440" s="64"/>
      <c r="S440" s="64"/>
      <c r="T440" s="64"/>
      <c r="U440" s="64"/>
      <c r="V440" s="64"/>
      <c r="W440" s="64"/>
      <c r="X440" s="64"/>
      <c r="Y440" s="64"/>
      <c r="Z440" s="64"/>
      <c r="AA440" s="64"/>
      <c r="AB440" s="64"/>
      <c r="AC440" s="64"/>
    </row>
    <row r="441" spans="1:29">
      <c r="A441" s="66"/>
      <c r="B441" s="66"/>
      <c r="C441" s="66"/>
      <c r="D441" s="66"/>
      <c r="E441" s="66"/>
      <c r="F441" s="66"/>
      <c r="G441" s="66"/>
      <c r="H441" s="66"/>
      <c r="I441" s="83"/>
      <c r="J441" s="66"/>
      <c r="K441" s="66"/>
      <c r="L441" s="66"/>
      <c r="M441" s="83"/>
      <c r="N441" s="66"/>
      <c r="O441" s="66"/>
      <c r="P441" s="66"/>
      <c r="Q441" s="64"/>
      <c r="R441" s="64"/>
      <c r="S441" s="64"/>
      <c r="T441" s="64"/>
      <c r="U441" s="64"/>
      <c r="V441" s="64"/>
      <c r="W441" s="64"/>
      <c r="X441" s="64"/>
      <c r="Y441" s="64"/>
      <c r="Z441" s="64"/>
      <c r="AA441" s="64"/>
      <c r="AB441" s="64"/>
      <c r="AC441" s="64"/>
    </row>
    <row r="442" spans="1:29">
      <c r="A442" s="66"/>
      <c r="B442" s="66"/>
      <c r="C442" s="66"/>
      <c r="D442" s="66"/>
      <c r="E442" s="66"/>
      <c r="F442" s="66"/>
      <c r="G442" s="66"/>
      <c r="H442" s="66"/>
      <c r="I442" s="83"/>
      <c r="J442" s="66"/>
      <c r="K442" s="66"/>
      <c r="L442" s="66"/>
      <c r="M442" s="83"/>
      <c r="N442" s="66"/>
      <c r="O442" s="66"/>
      <c r="P442" s="66"/>
      <c r="Q442" s="64"/>
      <c r="R442" s="64"/>
      <c r="S442" s="64"/>
      <c r="T442" s="64"/>
      <c r="U442" s="64"/>
      <c r="V442" s="64"/>
      <c r="W442" s="64"/>
      <c r="X442" s="64"/>
      <c r="Y442" s="64"/>
      <c r="Z442" s="64"/>
      <c r="AA442" s="64"/>
      <c r="AB442" s="64"/>
      <c r="AC442" s="64"/>
    </row>
    <row r="443" spans="1:29">
      <c r="A443" s="66"/>
      <c r="B443" s="66"/>
      <c r="C443" s="66"/>
      <c r="D443" s="66"/>
      <c r="E443" s="66"/>
      <c r="F443" s="66"/>
      <c r="G443" s="66"/>
      <c r="H443" s="66"/>
      <c r="I443" s="83"/>
      <c r="J443" s="66"/>
      <c r="K443" s="66"/>
      <c r="L443" s="66"/>
      <c r="M443" s="83"/>
      <c r="N443" s="66"/>
      <c r="O443" s="66"/>
      <c r="P443" s="66"/>
      <c r="Q443" s="64"/>
      <c r="R443" s="64"/>
      <c r="S443" s="64"/>
      <c r="T443" s="64"/>
      <c r="U443" s="64"/>
      <c r="V443" s="64"/>
      <c r="W443" s="64"/>
      <c r="X443" s="64"/>
      <c r="Y443" s="64"/>
      <c r="Z443" s="64"/>
      <c r="AA443" s="64"/>
      <c r="AB443" s="64"/>
      <c r="AC443" s="64"/>
    </row>
    <row r="444" spans="1:29">
      <c r="A444" s="66"/>
      <c r="B444" s="66"/>
      <c r="C444" s="66"/>
      <c r="D444" s="66"/>
      <c r="E444" s="66"/>
      <c r="F444" s="66"/>
      <c r="G444" s="66"/>
      <c r="H444" s="66"/>
      <c r="I444" s="83"/>
      <c r="J444" s="66"/>
      <c r="K444" s="66"/>
      <c r="L444" s="66"/>
      <c r="M444" s="83"/>
      <c r="N444" s="66"/>
      <c r="O444" s="66"/>
      <c r="P444" s="66"/>
      <c r="Q444" s="64"/>
      <c r="R444" s="64"/>
      <c r="S444" s="64"/>
      <c r="T444" s="64"/>
      <c r="U444" s="64"/>
      <c r="V444" s="64"/>
      <c r="W444" s="64"/>
      <c r="X444" s="64"/>
      <c r="Y444" s="64"/>
      <c r="Z444" s="64"/>
      <c r="AA444" s="64"/>
      <c r="AB444" s="64"/>
      <c r="AC444" s="64"/>
    </row>
    <row r="445" spans="1:29">
      <c r="A445" s="66"/>
      <c r="B445" s="66"/>
      <c r="C445" s="66"/>
      <c r="D445" s="66"/>
      <c r="E445" s="66"/>
      <c r="F445" s="66"/>
      <c r="G445" s="66"/>
      <c r="H445" s="66"/>
      <c r="I445" s="83"/>
      <c r="J445" s="66"/>
      <c r="K445" s="66"/>
      <c r="L445" s="66"/>
      <c r="M445" s="83"/>
      <c r="N445" s="66"/>
      <c r="O445" s="66"/>
      <c r="P445" s="66"/>
      <c r="Q445" s="64"/>
      <c r="R445" s="64"/>
      <c r="S445" s="64"/>
      <c r="T445" s="64"/>
      <c r="U445" s="64"/>
      <c r="V445" s="64"/>
      <c r="W445" s="64"/>
      <c r="X445" s="64"/>
      <c r="Y445" s="64"/>
      <c r="Z445" s="64"/>
      <c r="AA445" s="64"/>
      <c r="AB445" s="64"/>
      <c r="AC445" s="64"/>
    </row>
    <row r="446" spans="1:29">
      <c r="A446" s="66"/>
      <c r="B446" s="66"/>
      <c r="C446" s="66"/>
      <c r="D446" s="66"/>
      <c r="E446" s="66"/>
      <c r="F446" s="66"/>
      <c r="G446" s="66"/>
      <c r="H446" s="66"/>
      <c r="I446" s="83"/>
      <c r="J446" s="66"/>
      <c r="K446" s="66"/>
      <c r="L446" s="66"/>
      <c r="M446" s="83"/>
      <c r="N446" s="66"/>
      <c r="O446" s="66"/>
      <c r="P446" s="66"/>
      <c r="Q446" s="64"/>
      <c r="R446" s="64"/>
      <c r="S446" s="64"/>
      <c r="T446" s="64"/>
      <c r="U446" s="64"/>
      <c r="V446" s="64"/>
      <c r="W446" s="64"/>
      <c r="X446" s="64"/>
      <c r="Y446" s="64"/>
      <c r="Z446" s="64"/>
      <c r="AA446" s="64"/>
      <c r="AB446" s="64"/>
      <c r="AC446" s="64"/>
    </row>
    <row r="447" spans="1:29">
      <c r="A447" s="66"/>
      <c r="B447" s="66"/>
      <c r="C447" s="66"/>
      <c r="D447" s="66"/>
      <c r="E447" s="66"/>
      <c r="F447" s="66"/>
      <c r="G447" s="66"/>
      <c r="H447" s="66"/>
      <c r="I447" s="83"/>
      <c r="J447" s="66"/>
      <c r="K447" s="66"/>
      <c r="L447" s="66"/>
      <c r="M447" s="83"/>
      <c r="N447" s="66"/>
      <c r="O447" s="66"/>
      <c r="P447" s="66"/>
      <c r="Q447" s="64"/>
      <c r="R447" s="64"/>
      <c r="S447" s="64"/>
      <c r="T447" s="64"/>
      <c r="U447" s="64"/>
      <c r="V447" s="64"/>
      <c r="W447" s="64"/>
      <c r="X447" s="64"/>
      <c r="Y447" s="64"/>
      <c r="Z447" s="64"/>
      <c r="AA447" s="64"/>
      <c r="AB447" s="64"/>
      <c r="AC447" s="64"/>
    </row>
    <row r="448" spans="1:29">
      <c r="A448" s="66"/>
      <c r="B448" s="66"/>
      <c r="C448" s="66"/>
      <c r="D448" s="66"/>
      <c r="E448" s="66"/>
      <c r="F448" s="66"/>
      <c r="G448" s="66"/>
      <c r="H448" s="66"/>
      <c r="I448" s="83"/>
      <c r="J448" s="66"/>
      <c r="K448" s="66"/>
      <c r="L448" s="66"/>
      <c r="M448" s="83"/>
      <c r="N448" s="66"/>
      <c r="O448" s="66"/>
      <c r="P448" s="66"/>
      <c r="Q448" s="64"/>
      <c r="R448" s="64"/>
      <c r="S448" s="64"/>
      <c r="T448" s="64"/>
      <c r="U448" s="64"/>
      <c r="V448" s="64"/>
      <c r="W448" s="64"/>
      <c r="X448" s="64"/>
      <c r="Y448" s="64"/>
      <c r="Z448" s="64"/>
      <c r="AA448" s="64"/>
      <c r="AB448" s="64"/>
      <c r="AC448" s="64"/>
    </row>
    <row r="449" spans="1:29">
      <c r="A449" s="66"/>
      <c r="B449" s="66"/>
      <c r="C449" s="66"/>
      <c r="D449" s="66"/>
      <c r="E449" s="66"/>
      <c r="F449" s="66"/>
      <c r="G449" s="66"/>
      <c r="H449" s="66"/>
      <c r="I449" s="83"/>
      <c r="J449" s="66"/>
      <c r="K449" s="66"/>
      <c r="L449" s="66"/>
      <c r="M449" s="83"/>
      <c r="N449" s="66"/>
      <c r="O449" s="66"/>
      <c r="P449" s="66"/>
      <c r="Q449" s="64"/>
      <c r="R449" s="64"/>
      <c r="S449" s="64"/>
      <c r="T449" s="64"/>
      <c r="U449" s="64"/>
      <c r="V449" s="64"/>
      <c r="W449" s="64"/>
      <c r="X449" s="64"/>
      <c r="Y449" s="64"/>
      <c r="Z449" s="64"/>
      <c r="AA449" s="64"/>
      <c r="AB449" s="64"/>
      <c r="AC449" s="64"/>
    </row>
    <row r="450" spans="1:29">
      <c r="A450" s="66"/>
      <c r="B450" s="66"/>
      <c r="C450" s="66"/>
      <c r="D450" s="66"/>
      <c r="E450" s="66"/>
      <c r="F450" s="66"/>
      <c r="G450" s="66"/>
      <c r="H450" s="66"/>
      <c r="I450" s="83"/>
      <c r="J450" s="66"/>
      <c r="K450" s="66"/>
      <c r="L450" s="66"/>
      <c r="M450" s="83"/>
      <c r="N450" s="66"/>
      <c r="O450" s="66"/>
      <c r="P450" s="66"/>
      <c r="Q450" s="64"/>
      <c r="R450" s="64"/>
      <c r="S450" s="64"/>
      <c r="T450" s="64"/>
      <c r="U450" s="64"/>
      <c r="V450" s="64"/>
      <c r="W450" s="64"/>
      <c r="X450" s="64"/>
      <c r="Y450" s="64"/>
      <c r="Z450" s="64"/>
      <c r="AA450" s="64"/>
      <c r="AB450" s="64"/>
      <c r="AC450" s="64"/>
    </row>
    <row r="451" spans="1:29">
      <c r="A451" s="66"/>
      <c r="B451" s="66"/>
      <c r="C451" s="66"/>
      <c r="D451" s="66"/>
      <c r="E451" s="66"/>
      <c r="F451" s="66"/>
      <c r="G451" s="66"/>
      <c r="H451" s="66"/>
      <c r="I451" s="83"/>
      <c r="J451" s="66"/>
      <c r="K451" s="66"/>
      <c r="L451" s="66"/>
      <c r="M451" s="83"/>
      <c r="N451" s="66"/>
      <c r="O451" s="66"/>
      <c r="P451" s="66"/>
      <c r="Q451" s="64"/>
      <c r="R451" s="64"/>
      <c r="S451" s="64"/>
      <c r="T451" s="64"/>
      <c r="U451" s="64"/>
      <c r="V451" s="64"/>
      <c r="W451" s="64"/>
      <c r="X451" s="64"/>
      <c r="Y451" s="64"/>
      <c r="Z451" s="64"/>
      <c r="AA451" s="64"/>
      <c r="AB451" s="64"/>
      <c r="AC451" s="64"/>
    </row>
    <row r="452" spans="1:29">
      <c r="A452" s="66"/>
      <c r="B452" s="66"/>
      <c r="C452" s="66"/>
      <c r="D452" s="66"/>
      <c r="E452" s="66"/>
      <c r="F452" s="66"/>
      <c r="G452" s="66"/>
      <c r="H452" s="66"/>
      <c r="I452" s="83"/>
      <c r="J452" s="66"/>
      <c r="K452" s="66"/>
      <c r="L452" s="66"/>
      <c r="M452" s="83"/>
      <c r="N452" s="66"/>
      <c r="O452" s="66"/>
      <c r="P452" s="66"/>
      <c r="Q452" s="64"/>
      <c r="R452" s="64"/>
      <c r="S452" s="64"/>
      <c r="T452" s="64"/>
      <c r="U452" s="64"/>
      <c r="V452" s="64"/>
      <c r="W452" s="64"/>
      <c r="X452" s="64"/>
      <c r="Y452" s="64"/>
      <c r="Z452" s="64"/>
      <c r="AA452" s="64"/>
      <c r="AB452" s="64"/>
      <c r="AC452" s="64"/>
    </row>
    <row r="453" spans="1:29">
      <c r="A453" s="66"/>
      <c r="B453" s="66"/>
      <c r="C453" s="66"/>
      <c r="D453" s="66"/>
      <c r="E453" s="66"/>
      <c r="F453" s="66"/>
      <c r="G453" s="66"/>
      <c r="H453" s="66"/>
      <c r="I453" s="83"/>
      <c r="J453" s="66"/>
      <c r="K453" s="66"/>
      <c r="L453" s="66"/>
      <c r="M453" s="83"/>
      <c r="N453" s="66"/>
      <c r="O453" s="66"/>
      <c r="P453" s="66"/>
      <c r="Q453" s="64"/>
      <c r="R453" s="64"/>
      <c r="S453" s="64"/>
      <c r="T453" s="64"/>
      <c r="U453" s="64"/>
      <c r="V453" s="64"/>
      <c r="W453" s="64"/>
      <c r="X453" s="64"/>
      <c r="Y453" s="64"/>
      <c r="Z453" s="64"/>
      <c r="AA453" s="64"/>
      <c r="AB453" s="64"/>
      <c r="AC453" s="64"/>
    </row>
    <row r="454" spans="1:29">
      <c r="A454" s="66"/>
      <c r="B454" s="66"/>
      <c r="C454" s="66"/>
      <c r="D454" s="66"/>
      <c r="E454" s="66"/>
      <c r="F454" s="66"/>
      <c r="G454" s="66"/>
      <c r="H454" s="66"/>
      <c r="I454" s="83"/>
      <c r="J454" s="66"/>
      <c r="K454" s="66"/>
      <c r="L454" s="66"/>
      <c r="M454" s="83"/>
      <c r="N454" s="66"/>
      <c r="O454" s="66"/>
      <c r="P454" s="66"/>
      <c r="Q454" s="64"/>
      <c r="R454" s="64"/>
      <c r="S454" s="64"/>
      <c r="T454" s="64"/>
      <c r="U454" s="64"/>
      <c r="V454" s="64"/>
      <c r="W454" s="64"/>
      <c r="X454" s="64"/>
      <c r="Y454" s="64"/>
      <c r="Z454" s="64"/>
      <c r="AA454" s="64"/>
      <c r="AB454" s="64"/>
      <c r="AC454" s="64"/>
    </row>
    <row r="455" spans="1:29">
      <c r="A455" s="66"/>
      <c r="B455" s="66"/>
      <c r="C455" s="66"/>
      <c r="D455" s="66"/>
      <c r="E455" s="66"/>
      <c r="F455" s="66"/>
      <c r="G455" s="66"/>
      <c r="H455" s="66"/>
      <c r="I455" s="83"/>
      <c r="J455" s="66"/>
      <c r="K455" s="66"/>
      <c r="L455" s="66"/>
      <c r="M455" s="83"/>
      <c r="N455" s="66"/>
      <c r="O455" s="66"/>
      <c r="P455" s="66"/>
      <c r="Q455" s="64"/>
      <c r="R455" s="64"/>
      <c r="S455" s="64"/>
      <c r="T455" s="64"/>
      <c r="U455" s="64"/>
      <c r="V455" s="64"/>
      <c r="W455" s="64"/>
      <c r="X455" s="64"/>
      <c r="Y455" s="64"/>
      <c r="Z455" s="64"/>
      <c r="AA455" s="64"/>
      <c r="AB455" s="64"/>
      <c r="AC455" s="64"/>
    </row>
    <row r="456" spans="1:29">
      <c r="A456" s="66"/>
      <c r="B456" s="66"/>
      <c r="C456" s="66"/>
      <c r="D456" s="66"/>
      <c r="E456" s="66"/>
      <c r="F456" s="66"/>
      <c r="G456" s="66"/>
      <c r="H456" s="66"/>
      <c r="I456" s="83"/>
      <c r="J456" s="66"/>
      <c r="K456" s="66"/>
      <c r="L456" s="66"/>
      <c r="M456" s="83"/>
      <c r="N456" s="66"/>
      <c r="O456" s="66"/>
      <c r="P456" s="66"/>
      <c r="Q456" s="64"/>
      <c r="R456" s="64"/>
      <c r="S456" s="64"/>
      <c r="T456" s="64"/>
      <c r="U456" s="64"/>
      <c r="V456" s="64"/>
      <c r="W456" s="64"/>
      <c r="X456" s="64"/>
      <c r="Y456" s="64"/>
      <c r="Z456" s="64"/>
      <c r="AA456" s="64"/>
      <c r="AB456" s="64"/>
      <c r="AC456" s="64"/>
    </row>
    <row r="457" spans="1:29">
      <c r="A457" s="66"/>
      <c r="B457" s="66"/>
      <c r="C457" s="66"/>
      <c r="D457" s="66"/>
      <c r="E457" s="66"/>
      <c r="F457" s="66"/>
      <c r="G457" s="66"/>
      <c r="H457" s="66"/>
      <c r="I457" s="83"/>
      <c r="J457" s="66"/>
      <c r="K457" s="66"/>
      <c r="L457" s="66"/>
      <c r="M457" s="83"/>
      <c r="N457" s="66"/>
      <c r="O457" s="66"/>
      <c r="P457" s="66"/>
      <c r="Q457" s="64"/>
      <c r="R457" s="64"/>
      <c r="S457" s="64"/>
      <c r="T457" s="64"/>
      <c r="U457" s="64"/>
      <c r="V457" s="64"/>
      <c r="W457" s="64"/>
      <c r="X457" s="64"/>
      <c r="Y457" s="64"/>
      <c r="Z457" s="64"/>
      <c r="AA457" s="64"/>
      <c r="AB457" s="64"/>
      <c r="AC457" s="64"/>
    </row>
    <row r="458" spans="1:29">
      <c r="A458" s="66"/>
      <c r="B458" s="66"/>
      <c r="C458" s="66"/>
      <c r="D458" s="66"/>
      <c r="E458" s="66"/>
      <c r="F458" s="66"/>
      <c r="G458" s="66"/>
      <c r="H458" s="66"/>
      <c r="I458" s="83"/>
      <c r="J458" s="66"/>
      <c r="K458" s="66"/>
      <c r="L458" s="66"/>
      <c r="M458" s="83"/>
      <c r="N458" s="66"/>
      <c r="O458" s="66"/>
      <c r="P458" s="66"/>
      <c r="Q458" s="64"/>
      <c r="R458" s="64"/>
      <c r="S458" s="64"/>
      <c r="T458" s="64"/>
      <c r="U458" s="64"/>
      <c r="V458" s="64"/>
      <c r="W458" s="64"/>
      <c r="X458" s="64"/>
      <c r="Y458" s="64"/>
      <c r="Z458" s="64"/>
      <c r="AA458" s="64"/>
      <c r="AB458" s="64"/>
      <c r="AC458" s="64"/>
    </row>
    <row r="459" spans="1:29">
      <c r="A459" s="66"/>
      <c r="B459" s="66"/>
      <c r="C459" s="66"/>
      <c r="D459" s="66"/>
      <c r="E459" s="66"/>
      <c r="F459" s="66"/>
      <c r="G459" s="66"/>
      <c r="H459" s="66"/>
      <c r="I459" s="83"/>
      <c r="J459" s="66"/>
      <c r="K459" s="66"/>
      <c r="L459" s="66"/>
      <c r="M459" s="83"/>
      <c r="N459" s="66"/>
      <c r="O459" s="66"/>
      <c r="P459" s="66"/>
      <c r="Q459" s="64"/>
      <c r="R459" s="64"/>
      <c r="S459" s="64"/>
      <c r="T459" s="64"/>
      <c r="U459" s="64"/>
      <c r="V459" s="64"/>
      <c r="W459" s="64"/>
      <c r="X459" s="64"/>
      <c r="Y459" s="64"/>
      <c r="Z459" s="64"/>
      <c r="AA459" s="64"/>
      <c r="AB459" s="64"/>
      <c r="AC459" s="64"/>
    </row>
    <row r="460" spans="1:29">
      <c r="A460" s="66"/>
      <c r="B460" s="66"/>
      <c r="C460" s="66"/>
      <c r="D460" s="66"/>
      <c r="E460" s="66"/>
      <c r="F460" s="66"/>
      <c r="G460" s="66"/>
      <c r="H460" s="66"/>
      <c r="I460" s="83"/>
      <c r="J460" s="66"/>
      <c r="K460" s="66"/>
      <c r="L460" s="66"/>
      <c r="M460" s="83"/>
      <c r="N460" s="66"/>
      <c r="O460" s="66"/>
      <c r="P460" s="66"/>
      <c r="Q460" s="64"/>
      <c r="R460" s="64"/>
      <c r="S460" s="64"/>
      <c r="T460" s="64"/>
      <c r="U460" s="64"/>
      <c r="V460" s="64"/>
      <c r="W460" s="64"/>
      <c r="X460" s="64"/>
      <c r="Y460" s="64"/>
      <c r="Z460" s="64"/>
      <c r="AA460" s="64"/>
      <c r="AB460" s="64"/>
      <c r="AC460" s="64"/>
    </row>
    <row r="461" spans="1:29">
      <c r="A461" s="66"/>
      <c r="B461" s="66"/>
      <c r="C461" s="66"/>
      <c r="D461" s="66"/>
      <c r="E461" s="66"/>
      <c r="F461" s="66"/>
      <c r="G461" s="66"/>
      <c r="H461" s="66"/>
      <c r="I461" s="83"/>
      <c r="J461" s="66"/>
      <c r="K461" s="66"/>
      <c r="L461" s="66"/>
      <c r="M461" s="83"/>
      <c r="N461" s="66"/>
      <c r="O461" s="66"/>
      <c r="P461" s="66"/>
      <c r="Q461" s="64"/>
      <c r="R461" s="64"/>
      <c r="S461" s="64"/>
      <c r="T461" s="64"/>
      <c r="U461" s="64"/>
      <c r="V461" s="64"/>
      <c r="W461" s="64"/>
      <c r="X461" s="64"/>
      <c r="Y461" s="64"/>
      <c r="Z461" s="64"/>
      <c r="AA461" s="64"/>
      <c r="AB461" s="64"/>
      <c r="AC461" s="64"/>
    </row>
    <row r="462" spans="1:29">
      <c r="A462" s="66"/>
      <c r="B462" s="66"/>
      <c r="C462" s="66"/>
      <c r="D462" s="66"/>
      <c r="E462" s="66"/>
      <c r="F462" s="66"/>
      <c r="G462" s="66"/>
      <c r="H462" s="66"/>
      <c r="I462" s="83"/>
      <c r="J462" s="66"/>
      <c r="K462" s="66"/>
      <c r="L462" s="66"/>
      <c r="M462" s="83"/>
      <c r="N462" s="66"/>
      <c r="O462" s="66"/>
      <c r="P462" s="66"/>
      <c r="Q462" s="64"/>
      <c r="R462" s="64"/>
      <c r="S462" s="64"/>
      <c r="T462" s="64"/>
      <c r="U462" s="64"/>
      <c r="V462" s="64"/>
      <c r="W462" s="64"/>
      <c r="X462" s="64"/>
      <c r="Y462" s="64"/>
      <c r="Z462" s="64"/>
      <c r="AA462" s="64"/>
      <c r="AB462" s="64"/>
      <c r="AC462" s="64"/>
    </row>
    <row r="463" spans="1:29">
      <c r="A463" s="66"/>
      <c r="B463" s="66"/>
      <c r="C463" s="66"/>
      <c r="D463" s="66"/>
      <c r="E463" s="66"/>
      <c r="F463" s="66"/>
      <c r="G463" s="66"/>
      <c r="H463" s="66"/>
      <c r="I463" s="83"/>
      <c r="J463" s="66"/>
      <c r="K463" s="66"/>
      <c r="L463" s="66"/>
      <c r="M463" s="83"/>
      <c r="N463" s="66"/>
      <c r="O463" s="66"/>
      <c r="P463" s="66"/>
      <c r="Q463" s="64"/>
      <c r="R463" s="64"/>
      <c r="S463" s="64"/>
      <c r="T463" s="64"/>
      <c r="U463" s="64"/>
      <c r="V463" s="64"/>
      <c r="W463" s="64"/>
      <c r="X463" s="64"/>
      <c r="Y463" s="64"/>
      <c r="Z463" s="64"/>
      <c r="AA463" s="64"/>
      <c r="AB463" s="64"/>
      <c r="AC463" s="64"/>
    </row>
    <row r="464" spans="1:29">
      <c r="A464" s="66"/>
      <c r="B464" s="66"/>
      <c r="C464" s="66"/>
      <c r="D464" s="66"/>
      <c r="E464" s="66"/>
      <c r="F464" s="66"/>
      <c r="G464" s="66"/>
      <c r="H464" s="66"/>
      <c r="I464" s="83"/>
      <c r="J464" s="66"/>
      <c r="K464" s="66"/>
      <c r="L464" s="66"/>
      <c r="M464" s="83"/>
      <c r="N464" s="66"/>
      <c r="O464" s="66"/>
      <c r="P464" s="66"/>
      <c r="Q464" s="64"/>
      <c r="R464" s="64"/>
      <c r="S464" s="64"/>
      <c r="T464" s="64"/>
      <c r="U464" s="64"/>
      <c r="V464" s="64"/>
      <c r="W464" s="64"/>
      <c r="X464" s="64"/>
      <c r="Y464" s="64"/>
      <c r="Z464" s="64"/>
      <c r="AA464" s="64"/>
      <c r="AB464" s="64"/>
      <c r="AC464" s="64"/>
    </row>
    <row r="465" spans="1:29">
      <c r="A465" s="66"/>
      <c r="B465" s="66"/>
      <c r="C465" s="66"/>
      <c r="D465" s="66"/>
      <c r="E465" s="66"/>
      <c r="F465" s="66"/>
      <c r="G465" s="66"/>
      <c r="H465" s="66"/>
      <c r="I465" s="83"/>
      <c r="J465" s="66"/>
      <c r="K465" s="66"/>
      <c r="L465" s="66"/>
      <c r="M465" s="83"/>
      <c r="N465" s="66"/>
      <c r="O465" s="66"/>
      <c r="P465" s="66"/>
      <c r="Q465" s="64"/>
      <c r="R465" s="64"/>
      <c r="S465" s="64"/>
      <c r="T465" s="64"/>
      <c r="U465" s="64"/>
      <c r="V465" s="64"/>
      <c r="W465" s="64"/>
      <c r="X465" s="64"/>
      <c r="Y465" s="64"/>
      <c r="Z465" s="64"/>
      <c r="AA465" s="64"/>
      <c r="AB465" s="64"/>
      <c r="AC465" s="64"/>
    </row>
    <row r="466" spans="1:29">
      <c r="A466" s="66"/>
      <c r="B466" s="66"/>
      <c r="C466" s="66"/>
      <c r="D466" s="66"/>
      <c r="E466" s="66"/>
      <c r="F466" s="66"/>
      <c r="G466" s="66"/>
      <c r="H466" s="66"/>
      <c r="I466" s="83"/>
      <c r="J466" s="66"/>
      <c r="K466" s="66"/>
      <c r="L466" s="66"/>
      <c r="M466" s="83"/>
      <c r="N466" s="66"/>
      <c r="O466" s="66"/>
      <c r="P466" s="66"/>
      <c r="Q466" s="64"/>
      <c r="R466" s="64"/>
      <c r="S466" s="64"/>
      <c r="T466" s="64"/>
      <c r="U466" s="64"/>
      <c r="V466" s="64"/>
      <c r="W466" s="64"/>
      <c r="X466" s="64"/>
      <c r="Y466" s="64"/>
      <c r="Z466" s="64"/>
      <c r="AA466" s="64"/>
      <c r="AB466" s="64"/>
      <c r="AC466" s="64"/>
    </row>
    <row r="467" spans="1:29">
      <c r="A467" s="66"/>
      <c r="B467" s="66"/>
      <c r="C467" s="66"/>
      <c r="D467" s="66"/>
      <c r="E467" s="66"/>
      <c r="F467" s="66"/>
      <c r="G467" s="66"/>
      <c r="H467" s="66"/>
      <c r="I467" s="83"/>
      <c r="J467" s="66"/>
      <c r="K467" s="66"/>
      <c r="L467" s="66"/>
      <c r="M467" s="83"/>
      <c r="N467" s="66"/>
      <c r="O467" s="66"/>
      <c r="P467" s="66"/>
      <c r="Q467" s="64"/>
      <c r="R467" s="64"/>
      <c r="S467" s="64"/>
      <c r="T467" s="64"/>
      <c r="U467" s="64"/>
      <c r="V467" s="64"/>
      <c r="W467" s="64"/>
      <c r="X467" s="64"/>
      <c r="Y467" s="64"/>
      <c r="Z467" s="64"/>
      <c r="AA467" s="64"/>
      <c r="AB467" s="64"/>
      <c r="AC467" s="64"/>
    </row>
    <row r="468" spans="1:29">
      <c r="A468" s="66"/>
      <c r="B468" s="66"/>
      <c r="C468" s="66"/>
      <c r="D468" s="66"/>
      <c r="E468" s="66"/>
      <c r="F468" s="66"/>
      <c r="G468" s="66"/>
      <c r="H468" s="66"/>
      <c r="I468" s="83"/>
      <c r="J468" s="66"/>
      <c r="K468" s="66"/>
      <c r="L468" s="66"/>
      <c r="M468" s="83"/>
      <c r="N468" s="66"/>
      <c r="O468" s="66"/>
      <c r="P468" s="66"/>
      <c r="Q468" s="64"/>
      <c r="R468" s="64"/>
      <c r="S468" s="64"/>
      <c r="T468" s="64"/>
      <c r="U468" s="64"/>
      <c r="V468" s="64"/>
      <c r="W468" s="64"/>
      <c r="X468" s="64"/>
      <c r="Y468" s="64"/>
      <c r="Z468" s="64"/>
      <c r="AA468" s="64"/>
      <c r="AB468" s="64"/>
      <c r="AC468" s="64"/>
    </row>
    <row r="469" spans="1:29">
      <c r="A469" s="66"/>
      <c r="B469" s="66"/>
      <c r="C469" s="66"/>
      <c r="D469" s="66"/>
      <c r="E469" s="66"/>
      <c r="F469" s="66"/>
      <c r="G469" s="66"/>
      <c r="H469" s="66"/>
      <c r="I469" s="83"/>
      <c r="J469" s="66"/>
      <c r="K469" s="66"/>
      <c r="L469" s="66"/>
      <c r="M469" s="83"/>
      <c r="N469" s="66"/>
      <c r="O469" s="66"/>
      <c r="P469" s="66"/>
      <c r="Q469" s="64"/>
      <c r="R469" s="64"/>
      <c r="S469" s="64"/>
      <c r="T469" s="64"/>
      <c r="U469" s="64"/>
      <c r="V469" s="64"/>
      <c r="W469" s="64"/>
      <c r="X469" s="64"/>
      <c r="Y469" s="64"/>
      <c r="Z469" s="64"/>
      <c r="AA469" s="64"/>
      <c r="AB469" s="64"/>
      <c r="AC469" s="64"/>
    </row>
    <row r="470" spans="1:29">
      <c r="A470" s="66"/>
      <c r="B470" s="66"/>
      <c r="C470" s="66"/>
      <c r="D470" s="66"/>
      <c r="E470" s="66"/>
      <c r="F470" s="66"/>
      <c r="G470" s="66"/>
      <c r="H470" s="66"/>
      <c r="I470" s="83"/>
      <c r="J470" s="66"/>
      <c r="K470" s="66"/>
      <c r="L470" s="66"/>
      <c r="M470" s="83"/>
      <c r="N470" s="66"/>
      <c r="O470" s="66"/>
      <c r="P470" s="66"/>
      <c r="Q470" s="64"/>
      <c r="R470" s="64"/>
      <c r="S470" s="64"/>
      <c r="T470" s="64"/>
      <c r="U470" s="64"/>
      <c r="V470" s="64"/>
      <c r="W470" s="64"/>
      <c r="X470" s="64"/>
      <c r="Y470" s="64"/>
      <c r="Z470" s="64"/>
      <c r="AA470" s="64"/>
      <c r="AB470" s="64"/>
      <c r="AC470" s="64"/>
    </row>
    <row r="471" spans="1:29">
      <c r="A471" s="66"/>
      <c r="B471" s="66"/>
      <c r="C471" s="66"/>
      <c r="D471" s="66"/>
      <c r="E471" s="66"/>
      <c r="F471" s="66"/>
      <c r="G471" s="66"/>
      <c r="H471" s="66"/>
      <c r="I471" s="83"/>
      <c r="J471" s="66"/>
      <c r="K471" s="66"/>
      <c r="L471" s="66"/>
      <c r="M471" s="83"/>
      <c r="N471" s="66"/>
      <c r="O471" s="66"/>
      <c r="P471" s="66"/>
      <c r="Q471" s="64"/>
      <c r="R471" s="64"/>
      <c r="S471" s="64"/>
      <c r="T471" s="64"/>
      <c r="U471" s="64"/>
      <c r="V471" s="64"/>
      <c r="W471" s="64"/>
      <c r="X471" s="64"/>
      <c r="Y471" s="64"/>
      <c r="Z471" s="64"/>
      <c r="AA471" s="64"/>
      <c r="AB471" s="64"/>
      <c r="AC471" s="64"/>
    </row>
    <row r="472" spans="1:29">
      <c r="A472" s="66"/>
      <c r="B472" s="66"/>
      <c r="C472" s="66"/>
      <c r="D472" s="66"/>
      <c r="E472" s="66"/>
      <c r="F472" s="66"/>
      <c r="G472" s="66"/>
      <c r="H472" s="66"/>
      <c r="I472" s="83"/>
      <c r="J472" s="66"/>
      <c r="K472" s="66"/>
      <c r="L472" s="66"/>
      <c r="M472" s="83"/>
      <c r="N472" s="66"/>
      <c r="O472" s="66"/>
      <c r="P472" s="66"/>
      <c r="Q472" s="64"/>
      <c r="R472" s="64"/>
      <c r="S472" s="64"/>
      <c r="T472" s="64"/>
      <c r="U472" s="64"/>
      <c r="V472" s="64"/>
      <c r="W472" s="64"/>
      <c r="X472" s="64"/>
      <c r="Y472" s="64"/>
      <c r="Z472" s="64"/>
      <c r="AA472" s="64"/>
      <c r="AB472" s="64"/>
      <c r="AC472" s="64"/>
    </row>
    <row r="473" spans="1:29">
      <c r="A473" s="66"/>
      <c r="B473" s="66"/>
      <c r="C473" s="66"/>
      <c r="D473" s="66"/>
      <c r="E473" s="66"/>
      <c r="F473" s="66"/>
      <c r="G473" s="66"/>
      <c r="H473" s="66"/>
      <c r="I473" s="83"/>
      <c r="J473" s="66"/>
      <c r="K473" s="66"/>
      <c r="L473" s="66"/>
      <c r="M473" s="83"/>
      <c r="N473" s="66"/>
      <c r="O473" s="66"/>
      <c r="P473" s="66"/>
      <c r="Q473" s="64"/>
      <c r="R473" s="64"/>
      <c r="S473" s="64"/>
      <c r="T473" s="64"/>
      <c r="U473" s="64"/>
      <c r="V473" s="64"/>
      <c r="W473" s="64"/>
      <c r="X473" s="64"/>
      <c r="Y473" s="64"/>
      <c r="Z473" s="64"/>
      <c r="AA473" s="64"/>
      <c r="AB473" s="64"/>
      <c r="AC473" s="64"/>
    </row>
    <row r="474" spans="1:29">
      <c r="A474" s="66"/>
      <c r="B474" s="66"/>
      <c r="C474" s="66"/>
      <c r="D474" s="66"/>
      <c r="E474" s="66"/>
      <c r="F474" s="66"/>
      <c r="G474" s="66"/>
      <c r="H474" s="66"/>
      <c r="I474" s="83"/>
      <c r="J474" s="66"/>
      <c r="K474" s="66"/>
      <c r="L474" s="66"/>
      <c r="M474" s="83"/>
      <c r="N474" s="66"/>
      <c r="O474" s="66"/>
      <c r="P474" s="66"/>
      <c r="Q474" s="64"/>
      <c r="R474" s="64"/>
      <c r="S474" s="64"/>
      <c r="T474" s="64"/>
      <c r="U474" s="64"/>
      <c r="V474" s="64"/>
      <c r="W474" s="64"/>
      <c r="X474" s="64"/>
      <c r="Y474" s="64"/>
      <c r="Z474" s="64"/>
      <c r="AA474" s="64"/>
      <c r="AB474" s="64"/>
      <c r="AC474" s="64"/>
    </row>
    <row r="475" spans="1:29">
      <c r="A475" s="66"/>
      <c r="B475" s="66"/>
      <c r="C475" s="66"/>
      <c r="D475" s="66"/>
      <c r="E475" s="66"/>
      <c r="F475" s="66"/>
      <c r="G475" s="66"/>
      <c r="H475" s="66"/>
      <c r="I475" s="83"/>
      <c r="J475" s="66"/>
      <c r="K475" s="66"/>
      <c r="L475" s="66"/>
      <c r="M475" s="83"/>
      <c r="N475" s="66"/>
      <c r="O475" s="66"/>
      <c r="P475" s="66"/>
      <c r="Q475" s="64"/>
      <c r="R475" s="64"/>
      <c r="S475" s="64"/>
      <c r="T475" s="64"/>
      <c r="U475" s="64"/>
      <c r="V475" s="64"/>
      <c r="W475" s="64"/>
      <c r="X475" s="64"/>
      <c r="Y475" s="64"/>
      <c r="Z475" s="64"/>
      <c r="AA475" s="64"/>
      <c r="AB475" s="64"/>
      <c r="AC475" s="64"/>
    </row>
    <row r="476" spans="1:29">
      <c r="A476" s="66"/>
      <c r="B476" s="66"/>
      <c r="C476" s="66"/>
      <c r="D476" s="66"/>
      <c r="E476" s="66"/>
      <c r="F476" s="66"/>
      <c r="G476" s="66"/>
      <c r="H476" s="66"/>
      <c r="I476" s="83"/>
      <c r="J476" s="66"/>
      <c r="K476" s="66"/>
      <c r="L476" s="66"/>
      <c r="M476" s="83"/>
      <c r="N476" s="66"/>
      <c r="O476" s="66"/>
      <c r="P476" s="66"/>
      <c r="Q476" s="64"/>
      <c r="R476" s="64"/>
      <c r="S476" s="64"/>
      <c r="T476" s="64"/>
      <c r="U476" s="64"/>
      <c r="V476" s="64"/>
      <c r="W476" s="64"/>
      <c r="X476" s="64"/>
      <c r="Y476" s="64"/>
      <c r="Z476" s="64"/>
      <c r="AA476" s="64"/>
      <c r="AB476" s="64"/>
      <c r="AC476" s="64"/>
    </row>
    <row r="477" spans="1:29">
      <c r="A477" s="66"/>
      <c r="B477" s="66"/>
      <c r="C477" s="66"/>
      <c r="D477" s="66"/>
      <c r="E477" s="66"/>
      <c r="F477" s="66"/>
      <c r="G477" s="66"/>
      <c r="H477" s="66"/>
      <c r="I477" s="83"/>
      <c r="J477" s="66"/>
      <c r="K477" s="66"/>
      <c r="L477" s="66"/>
      <c r="M477" s="83"/>
      <c r="N477" s="66"/>
      <c r="O477" s="66"/>
      <c r="P477" s="66"/>
      <c r="Q477" s="64"/>
      <c r="R477" s="64"/>
      <c r="S477" s="64"/>
      <c r="T477" s="64"/>
      <c r="U477" s="64"/>
      <c r="V477" s="64"/>
      <c r="W477" s="64"/>
      <c r="X477" s="64"/>
      <c r="Y477" s="64"/>
      <c r="Z477" s="64"/>
      <c r="AA477" s="64"/>
      <c r="AB477" s="64"/>
      <c r="AC477" s="64"/>
    </row>
    <row r="478" spans="1:29">
      <c r="A478" s="66"/>
      <c r="B478" s="66"/>
      <c r="C478" s="66"/>
      <c r="D478" s="66"/>
      <c r="E478" s="66"/>
      <c r="F478" s="66"/>
      <c r="G478" s="66"/>
      <c r="H478" s="66"/>
      <c r="I478" s="83"/>
      <c r="J478" s="66"/>
      <c r="K478" s="66"/>
      <c r="L478" s="66"/>
      <c r="M478" s="83"/>
      <c r="N478" s="66"/>
      <c r="O478" s="66"/>
      <c r="P478" s="66"/>
      <c r="Q478" s="64"/>
      <c r="R478" s="64"/>
      <c r="S478" s="64"/>
      <c r="T478" s="64"/>
      <c r="U478" s="64"/>
      <c r="V478" s="64"/>
      <c r="W478" s="64"/>
      <c r="X478" s="64"/>
      <c r="Y478" s="64"/>
      <c r="Z478" s="64"/>
      <c r="AA478" s="64"/>
      <c r="AB478" s="64"/>
      <c r="AC478" s="64"/>
    </row>
    <row r="479" spans="1:29">
      <c r="A479" s="66"/>
      <c r="B479" s="66"/>
      <c r="C479" s="66"/>
      <c r="D479" s="66"/>
      <c r="E479" s="66"/>
      <c r="F479" s="66"/>
      <c r="G479" s="66"/>
      <c r="H479" s="66"/>
      <c r="I479" s="83"/>
      <c r="J479" s="66"/>
      <c r="K479" s="66"/>
      <c r="L479" s="66"/>
      <c r="M479" s="83"/>
      <c r="N479" s="66"/>
      <c r="O479" s="66"/>
      <c r="P479" s="66"/>
      <c r="Q479" s="64"/>
      <c r="R479" s="64"/>
      <c r="S479" s="64"/>
      <c r="T479" s="64"/>
      <c r="U479" s="64"/>
      <c r="V479" s="64"/>
      <c r="W479" s="64"/>
      <c r="X479" s="64"/>
      <c r="Y479" s="64"/>
      <c r="Z479" s="64"/>
      <c r="AA479" s="64"/>
      <c r="AB479" s="64"/>
      <c r="AC479" s="64"/>
    </row>
    <row r="480" spans="1:29">
      <c r="A480" s="66"/>
      <c r="B480" s="66"/>
      <c r="C480" s="66"/>
      <c r="D480" s="66"/>
      <c r="E480" s="66"/>
      <c r="F480" s="66"/>
      <c r="G480" s="66"/>
      <c r="H480" s="66"/>
      <c r="I480" s="83"/>
      <c r="J480" s="66"/>
      <c r="K480" s="66"/>
      <c r="L480" s="66"/>
      <c r="M480" s="83"/>
      <c r="N480" s="66"/>
      <c r="O480" s="66"/>
      <c r="P480" s="66"/>
      <c r="Q480" s="64"/>
      <c r="R480" s="64"/>
      <c r="S480" s="64"/>
      <c r="T480" s="64"/>
      <c r="U480" s="64"/>
      <c r="V480" s="64"/>
      <c r="W480" s="64"/>
      <c r="X480" s="64"/>
      <c r="Y480" s="64"/>
      <c r="Z480" s="64"/>
      <c r="AA480" s="64"/>
      <c r="AB480" s="64"/>
      <c r="AC480" s="64"/>
    </row>
    <row r="481" spans="1:29">
      <c r="A481" s="66"/>
      <c r="B481" s="66"/>
      <c r="C481" s="66"/>
      <c r="D481" s="66"/>
      <c r="E481" s="66"/>
      <c r="F481" s="66"/>
      <c r="G481" s="66"/>
      <c r="H481" s="66"/>
      <c r="I481" s="83"/>
      <c r="J481" s="66"/>
      <c r="K481" s="66"/>
      <c r="L481" s="66"/>
      <c r="M481" s="83"/>
      <c r="N481" s="66"/>
      <c r="O481" s="66"/>
      <c r="P481" s="66"/>
      <c r="Q481" s="64"/>
      <c r="R481" s="64"/>
      <c r="S481" s="64"/>
      <c r="T481" s="64"/>
      <c r="U481" s="64"/>
      <c r="V481" s="64"/>
      <c r="W481" s="64"/>
      <c r="X481" s="64"/>
      <c r="Y481" s="64"/>
      <c r="Z481" s="64"/>
      <c r="AA481" s="64"/>
      <c r="AB481" s="64"/>
      <c r="AC481" s="64"/>
    </row>
    <row r="482" spans="1:29">
      <c r="A482" s="66"/>
      <c r="B482" s="66"/>
      <c r="C482" s="66"/>
      <c r="D482" s="66"/>
      <c r="E482" s="66"/>
      <c r="F482" s="66"/>
      <c r="G482" s="66"/>
      <c r="H482" s="66"/>
      <c r="I482" s="83"/>
      <c r="J482" s="66"/>
      <c r="K482" s="66"/>
      <c r="L482" s="66"/>
      <c r="M482" s="83"/>
      <c r="N482" s="66"/>
      <c r="O482" s="66"/>
      <c r="P482" s="66"/>
      <c r="Q482" s="64"/>
      <c r="R482" s="64"/>
      <c r="S482" s="64"/>
      <c r="T482" s="64"/>
      <c r="U482" s="64"/>
      <c r="V482" s="64"/>
      <c r="W482" s="64"/>
      <c r="X482" s="64"/>
      <c r="Y482" s="64"/>
      <c r="Z482" s="64"/>
      <c r="AA482" s="64"/>
      <c r="AB482" s="64"/>
      <c r="AC482" s="64"/>
    </row>
    <row r="483" spans="1:29">
      <c r="A483" s="66"/>
      <c r="B483" s="66"/>
      <c r="C483" s="66"/>
      <c r="D483" s="66"/>
      <c r="E483" s="66"/>
      <c r="F483" s="66"/>
      <c r="G483" s="66"/>
      <c r="H483" s="66"/>
      <c r="I483" s="83"/>
      <c r="J483" s="66"/>
      <c r="K483" s="66"/>
      <c r="L483" s="66"/>
      <c r="M483" s="83"/>
      <c r="N483" s="66"/>
      <c r="O483" s="66"/>
      <c r="P483" s="66"/>
      <c r="Q483" s="64"/>
      <c r="R483" s="64"/>
      <c r="S483" s="64"/>
      <c r="T483" s="64"/>
      <c r="U483" s="64"/>
      <c r="V483" s="64"/>
      <c r="W483" s="64"/>
      <c r="X483" s="64"/>
      <c r="Y483" s="64"/>
      <c r="Z483" s="64"/>
      <c r="AA483" s="64"/>
      <c r="AB483" s="64"/>
      <c r="AC483" s="64"/>
    </row>
    <row r="484" spans="1:29">
      <c r="A484" s="66"/>
      <c r="B484" s="66"/>
      <c r="C484" s="66"/>
      <c r="D484" s="66"/>
      <c r="E484" s="66"/>
      <c r="F484" s="66"/>
      <c r="G484" s="66"/>
      <c r="H484" s="66"/>
      <c r="I484" s="83"/>
      <c r="J484" s="66"/>
      <c r="K484" s="66"/>
      <c r="L484" s="66"/>
      <c r="M484" s="83"/>
      <c r="N484" s="66"/>
      <c r="O484" s="66"/>
      <c r="P484" s="66"/>
      <c r="Q484" s="64"/>
      <c r="R484" s="64"/>
      <c r="S484" s="64"/>
      <c r="T484" s="64"/>
      <c r="U484" s="64"/>
      <c r="V484" s="64"/>
      <c r="W484" s="64"/>
      <c r="X484" s="64"/>
      <c r="Y484" s="64"/>
      <c r="Z484" s="64"/>
      <c r="AA484" s="64"/>
      <c r="AB484" s="64"/>
      <c r="AC484" s="64"/>
    </row>
    <row r="485" spans="1:29">
      <c r="A485" s="66"/>
      <c r="B485" s="66"/>
      <c r="C485" s="66"/>
      <c r="D485" s="66"/>
      <c r="E485" s="66"/>
      <c r="F485" s="66"/>
      <c r="G485" s="66"/>
      <c r="H485" s="66"/>
      <c r="I485" s="83"/>
      <c r="J485" s="66"/>
      <c r="K485" s="66"/>
      <c r="L485" s="66"/>
      <c r="M485" s="83"/>
      <c r="N485" s="66"/>
      <c r="O485" s="66"/>
      <c r="P485" s="66"/>
      <c r="Q485" s="64"/>
      <c r="R485" s="64"/>
      <c r="S485" s="64"/>
      <c r="T485" s="64"/>
      <c r="U485" s="64"/>
      <c r="V485" s="64"/>
      <c r="W485" s="64"/>
      <c r="X485" s="64"/>
      <c r="Y485" s="64"/>
      <c r="Z485" s="64"/>
      <c r="AA485" s="64"/>
      <c r="AB485" s="64"/>
      <c r="AC485" s="64"/>
    </row>
    <row r="486" spans="1:29">
      <c r="A486" s="66"/>
      <c r="B486" s="66"/>
      <c r="C486" s="66"/>
      <c r="D486" s="66"/>
      <c r="E486" s="66"/>
      <c r="F486" s="66"/>
      <c r="G486" s="66"/>
      <c r="H486" s="66"/>
      <c r="I486" s="83"/>
      <c r="J486" s="66"/>
      <c r="K486" s="66"/>
      <c r="L486" s="66"/>
      <c r="M486" s="83"/>
      <c r="N486" s="66"/>
      <c r="O486" s="66"/>
      <c r="P486" s="66"/>
      <c r="Q486" s="64"/>
      <c r="R486" s="64"/>
      <c r="S486" s="64"/>
      <c r="T486" s="64"/>
      <c r="U486" s="64"/>
      <c r="V486" s="64"/>
      <c r="W486" s="64"/>
      <c r="X486" s="64"/>
      <c r="Y486" s="64"/>
      <c r="Z486" s="64"/>
      <c r="AA486" s="64"/>
      <c r="AB486" s="64"/>
      <c r="AC486" s="64"/>
    </row>
    <row r="487" spans="1:29">
      <c r="A487" s="66"/>
      <c r="B487" s="66"/>
      <c r="C487" s="66"/>
      <c r="D487" s="66"/>
      <c r="E487" s="66"/>
      <c r="F487" s="66"/>
      <c r="G487" s="66"/>
      <c r="H487" s="66"/>
      <c r="I487" s="83"/>
      <c r="J487" s="66"/>
      <c r="K487" s="66"/>
      <c r="L487" s="66"/>
      <c r="M487" s="83"/>
      <c r="N487" s="66"/>
      <c r="O487" s="66"/>
      <c r="P487" s="66"/>
      <c r="Q487" s="64"/>
      <c r="R487" s="64"/>
      <c r="S487" s="64"/>
      <c r="T487" s="64"/>
      <c r="U487" s="64"/>
      <c r="V487" s="64"/>
      <c r="W487" s="64"/>
      <c r="X487" s="64"/>
      <c r="Y487" s="64"/>
      <c r="Z487" s="64"/>
      <c r="AA487" s="64"/>
      <c r="AB487" s="64"/>
      <c r="AC487" s="64"/>
    </row>
    <row r="488" spans="1:29">
      <c r="A488" s="66"/>
      <c r="B488" s="66"/>
      <c r="C488" s="66"/>
      <c r="D488" s="66"/>
      <c r="E488" s="66"/>
      <c r="F488" s="66"/>
      <c r="G488" s="66"/>
      <c r="H488" s="66"/>
      <c r="I488" s="83"/>
      <c r="J488" s="66"/>
      <c r="K488" s="66"/>
      <c r="L488" s="66"/>
      <c r="M488" s="83"/>
      <c r="N488" s="66"/>
      <c r="O488" s="66"/>
      <c r="P488" s="66"/>
      <c r="Q488" s="64"/>
      <c r="R488" s="64"/>
      <c r="S488" s="64"/>
      <c r="T488" s="64"/>
      <c r="U488" s="64"/>
      <c r="V488" s="64"/>
      <c r="W488" s="64"/>
      <c r="X488" s="64"/>
      <c r="Y488" s="64"/>
      <c r="Z488" s="64"/>
      <c r="AA488" s="64"/>
      <c r="AB488" s="64"/>
      <c r="AC488" s="64"/>
    </row>
    <row r="489" spans="1:29">
      <c r="A489" s="66"/>
      <c r="B489" s="66"/>
      <c r="C489" s="66"/>
      <c r="D489" s="66"/>
      <c r="E489" s="66"/>
      <c r="F489" s="66"/>
      <c r="G489" s="66"/>
      <c r="H489" s="66"/>
      <c r="I489" s="83"/>
      <c r="J489" s="66"/>
      <c r="K489" s="66"/>
      <c r="L489" s="66"/>
      <c r="M489" s="83"/>
      <c r="N489" s="66"/>
      <c r="O489" s="66"/>
      <c r="P489" s="66"/>
      <c r="Q489" s="64"/>
      <c r="R489" s="64"/>
      <c r="S489" s="64"/>
      <c r="T489" s="64"/>
      <c r="U489" s="64"/>
      <c r="V489" s="64"/>
      <c r="W489" s="64"/>
      <c r="X489" s="64"/>
      <c r="Y489" s="64"/>
      <c r="Z489" s="64"/>
      <c r="AA489" s="64"/>
      <c r="AB489" s="64"/>
      <c r="AC489" s="64"/>
    </row>
    <row r="490" spans="1:29">
      <c r="A490" s="66"/>
      <c r="B490" s="66"/>
      <c r="C490" s="66"/>
      <c r="D490" s="66"/>
      <c r="E490" s="66"/>
      <c r="F490" s="66"/>
      <c r="G490" s="66"/>
      <c r="H490" s="66"/>
      <c r="I490" s="83"/>
      <c r="J490" s="66"/>
      <c r="K490" s="66"/>
      <c r="L490" s="66"/>
      <c r="M490" s="83"/>
      <c r="N490" s="66"/>
      <c r="O490" s="66"/>
      <c r="P490" s="66"/>
      <c r="Q490" s="64"/>
      <c r="R490" s="64"/>
      <c r="S490" s="64"/>
      <c r="T490" s="64"/>
      <c r="U490" s="64"/>
      <c r="V490" s="64"/>
      <c r="W490" s="64"/>
      <c r="X490" s="64"/>
      <c r="Y490" s="64"/>
      <c r="Z490" s="64"/>
      <c r="AA490" s="64"/>
      <c r="AB490" s="64"/>
      <c r="AC490" s="64"/>
    </row>
    <row r="491" spans="1:29">
      <c r="A491" s="66"/>
      <c r="B491" s="66"/>
      <c r="C491" s="66"/>
      <c r="D491" s="66"/>
      <c r="E491" s="66"/>
      <c r="F491" s="66"/>
      <c r="G491" s="66"/>
      <c r="H491" s="66"/>
      <c r="I491" s="83"/>
      <c r="J491" s="66"/>
      <c r="K491" s="66"/>
      <c r="L491" s="66"/>
      <c r="M491" s="83"/>
      <c r="N491" s="66"/>
      <c r="O491" s="66"/>
      <c r="P491" s="66"/>
      <c r="Q491" s="64"/>
      <c r="R491" s="64"/>
      <c r="S491" s="64"/>
      <c r="T491" s="64"/>
      <c r="U491" s="64"/>
      <c r="V491" s="64"/>
      <c r="W491" s="64"/>
      <c r="X491" s="64"/>
      <c r="Y491" s="64"/>
      <c r="Z491" s="64"/>
      <c r="AA491" s="64"/>
      <c r="AB491" s="64"/>
      <c r="AC491" s="64"/>
    </row>
    <row r="492" spans="1:29">
      <c r="A492" s="66"/>
      <c r="B492" s="66"/>
      <c r="C492" s="66"/>
      <c r="D492" s="66"/>
      <c r="E492" s="66"/>
      <c r="F492" s="66"/>
      <c r="G492" s="66"/>
      <c r="H492" s="66"/>
      <c r="I492" s="83"/>
      <c r="J492" s="66"/>
      <c r="K492" s="66"/>
      <c r="L492" s="66"/>
      <c r="M492" s="83"/>
      <c r="N492" s="66"/>
      <c r="O492" s="66"/>
      <c r="P492" s="66"/>
      <c r="Q492" s="64"/>
      <c r="R492" s="64"/>
      <c r="S492" s="64"/>
      <c r="T492" s="64"/>
      <c r="U492" s="64"/>
      <c r="V492" s="64"/>
      <c r="W492" s="64"/>
      <c r="X492" s="64"/>
      <c r="Y492" s="64"/>
      <c r="Z492" s="64"/>
      <c r="AA492" s="64"/>
      <c r="AB492" s="64"/>
      <c r="AC492" s="64"/>
    </row>
    <row r="493" spans="1:29">
      <c r="A493" s="66"/>
      <c r="B493" s="66"/>
      <c r="C493" s="66"/>
      <c r="D493" s="66"/>
      <c r="E493" s="66"/>
      <c r="F493" s="66"/>
      <c r="G493" s="66"/>
      <c r="H493" s="66"/>
      <c r="I493" s="83"/>
      <c r="J493" s="66"/>
      <c r="K493" s="66"/>
      <c r="L493" s="66"/>
      <c r="M493" s="83"/>
      <c r="N493" s="66"/>
      <c r="O493" s="66"/>
      <c r="P493" s="66"/>
      <c r="Q493" s="64"/>
      <c r="R493" s="64"/>
      <c r="S493" s="64"/>
      <c r="T493" s="64"/>
      <c r="U493" s="64"/>
      <c r="V493" s="64"/>
      <c r="W493" s="64"/>
      <c r="X493" s="64"/>
      <c r="Y493" s="64"/>
      <c r="Z493" s="64"/>
      <c r="AA493" s="64"/>
      <c r="AB493" s="64"/>
      <c r="AC493" s="64"/>
    </row>
    <row r="494" spans="1:29">
      <c r="A494" s="66"/>
      <c r="B494" s="66"/>
      <c r="C494" s="66"/>
      <c r="D494" s="66"/>
      <c r="E494" s="66"/>
      <c r="F494" s="66"/>
      <c r="G494" s="66"/>
      <c r="H494" s="66"/>
      <c r="I494" s="83"/>
      <c r="J494" s="66"/>
      <c r="K494" s="66"/>
      <c r="L494" s="66"/>
      <c r="M494" s="83"/>
      <c r="N494" s="66"/>
      <c r="O494" s="66"/>
      <c r="P494" s="66"/>
      <c r="Q494" s="64"/>
      <c r="R494" s="64"/>
      <c r="S494" s="64"/>
      <c r="T494" s="64"/>
      <c r="U494" s="64"/>
      <c r="V494" s="64"/>
      <c r="W494" s="64"/>
      <c r="X494" s="64"/>
      <c r="Y494" s="64"/>
      <c r="Z494" s="64"/>
      <c r="AA494" s="64"/>
      <c r="AB494" s="64"/>
      <c r="AC494" s="64"/>
    </row>
    <row r="495" spans="1:29">
      <c r="A495" s="66"/>
      <c r="B495" s="66"/>
      <c r="C495" s="66"/>
      <c r="D495" s="66"/>
      <c r="E495" s="66"/>
      <c r="F495" s="66"/>
      <c r="G495" s="66"/>
      <c r="H495" s="66"/>
      <c r="I495" s="83"/>
      <c r="J495" s="66"/>
      <c r="K495" s="66"/>
      <c r="L495" s="66"/>
      <c r="M495" s="83"/>
      <c r="N495" s="66"/>
      <c r="O495" s="66"/>
      <c r="P495" s="66"/>
      <c r="Q495" s="64"/>
      <c r="R495" s="64"/>
      <c r="S495" s="64"/>
      <c r="T495" s="64"/>
      <c r="U495" s="64"/>
      <c r="V495" s="64"/>
      <c r="W495" s="64"/>
      <c r="X495" s="64"/>
      <c r="Y495" s="64"/>
      <c r="Z495" s="64"/>
      <c r="AA495" s="64"/>
      <c r="AB495" s="64"/>
      <c r="AC495" s="64"/>
    </row>
    <row r="496" spans="1:29">
      <c r="A496" s="66"/>
      <c r="B496" s="66"/>
      <c r="C496" s="66"/>
      <c r="D496" s="66"/>
      <c r="E496" s="66"/>
      <c r="F496" s="66"/>
      <c r="G496" s="66"/>
      <c r="H496" s="66"/>
      <c r="I496" s="83"/>
      <c r="J496" s="66"/>
      <c r="K496" s="66"/>
      <c r="L496" s="66"/>
      <c r="M496" s="83"/>
      <c r="N496" s="66"/>
      <c r="O496" s="66"/>
      <c r="P496" s="66"/>
      <c r="Q496" s="64"/>
      <c r="R496" s="64"/>
      <c r="S496" s="64"/>
      <c r="T496" s="64"/>
      <c r="U496" s="64"/>
      <c r="V496" s="64"/>
      <c r="W496" s="64"/>
      <c r="X496" s="64"/>
      <c r="Y496" s="64"/>
      <c r="Z496" s="64"/>
      <c r="AA496" s="64"/>
      <c r="AB496" s="64"/>
      <c r="AC496" s="64"/>
    </row>
    <row r="497" spans="1:29">
      <c r="A497" s="66"/>
      <c r="B497" s="66"/>
      <c r="C497" s="66"/>
      <c r="D497" s="66"/>
      <c r="E497" s="66"/>
      <c r="F497" s="66"/>
      <c r="G497" s="66"/>
      <c r="H497" s="66"/>
      <c r="I497" s="83"/>
      <c r="J497" s="66"/>
      <c r="K497" s="66"/>
      <c r="L497" s="66"/>
      <c r="M497" s="83"/>
      <c r="N497" s="66"/>
      <c r="O497" s="66"/>
      <c r="P497" s="66"/>
      <c r="Q497" s="64"/>
      <c r="R497" s="64"/>
      <c r="S497" s="64"/>
      <c r="T497" s="64"/>
      <c r="U497" s="64"/>
      <c r="V497" s="64"/>
      <c r="W497" s="64"/>
      <c r="X497" s="64"/>
      <c r="Y497" s="64"/>
      <c r="Z497" s="64"/>
      <c r="AA497" s="64"/>
      <c r="AB497" s="64"/>
      <c r="AC497" s="64"/>
    </row>
    <row r="498" spans="1:29">
      <c r="A498" s="66"/>
      <c r="B498" s="66"/>
      <c r="C498" s="66"/>
      <c r="D498" s="66"/>
      <c r="E498" s="66"/>
      <c r="F498" s="66"/>
      <c r="G498" s="66"/>
      <c r="H498" s="66"/>
      <c r="I498" s="83"/>
      <c r="J498" s="66"/>
      <c r="K498" s="66"/>
      <c r="L498" s="66"/>
      <c r="M498" s="83"/>
      <c r="N498" s="66"/>
      <c r="O498" s="66"/>
      <c r="P498" s="66"/>
      <c r="Q498" s="64"/>
      <c r="R498" s="64"/>
      <c r="S498" s="64"/>
      <c r="T498" s="64"/>
      <c r="U498" s="64"/>
      <c r="V498" s="64"/>
      <c r="W498" s="64"/>
      <c r="X498" s="64"/>
      <c r="Y498" s="64"/>
      <c r="Z498" s="64"/>
      <c r="AA498" s="64"/>
      <c r="AB498" s="64"/>
      <c r="AC498" s="64"/>
    </row>
    <row r="499" spans="1:29">
      <c r="A499" s="66"/>
      <c r="B499" s="66"/>
      <c r="C499" s="66"/>
      <c r="D499" s="66"/>
      <c r="E499" s="66"/>
      <c r="F499" s="66"/>
      <c r="G499" s="66"/>
      <c r="H499" s="66"/>
      <c r="I499" s="83"/>
      <c r="J499" s="66"/>
      <c r="K499" s="66"/>
      <c r="L499" s="66"/>
      <c r="M499" s="83"/>
      <c r="N499" s="66"/>
      <c r="O499" s="66"/>
      <c r="P499" s="66"/>
      <c r="Q499" s="64"/>
      <c r="R499" s="64"/>
      <c r="S499" s="64"/>
      <c r="T499" s="64"/>
      <c r="U499" s="64"/>
      <c r="V499" s="64"/>
      <c r="W499" s="64"/>
      <c r="X499" s="64"/>
      <c r="Y499" s="64"/>
      <c r="Z499" s="64"/>
      <c r="AA499" s="64"/>
      <c r="AB499" s="64"/>
      <c r="AC499" s="64"/>
    </row>
    <row r="500" spans="1:29">
      <c r="A500" s="66"/>
      <c r="B500" s="66"/>
      <c r="C500" s="66"/>
      <c r="D500" s="66"/>
      <c r="E500" s="66"/>
      <c r="F500" s="66"/>
      <c r="G500" s="66"/>
      <c r="H500" s="66"/>
      <c r="I500" s="83"/>
      <c r="J500" s="66"/>
      <c r="K500" s="66"/>
      <c r="L500" s="66"/>
      <c r="M500" s="83"/>
      <c r="N500" s="66"/>
      <c r="O500" s="66"/>
      <c r="P500" s="66"/>
      <c r="Q500" s="64"/>
      <c r="R500" s="64"/>
      <c r="S500" s="64"/>
      <c r="T500" s="64"/>
      <c r="U500" s="64"/>
      <c r="V500" s="64"/>
      <c r="W500" s="64"/>
      <c r="X500" s="64"/>
      <c r="Y500" s="64"/>
      <c r="Z500" s="64"/>
      <c r="AA500" s="64"/>
      <c r="AB500" s="64"/>
      <c r="AC500" s="64"/>
    </row>
    <row r="501" spans="1:29">
      <c r="A501" s="66"/>
      <c r="B501" s="66"/>
      <c r="C501" s="66"/>
      <c r="D501" s="66"/>
      <c r="E501" s="66"/>
      <c r="F501" s="66"/>
      <c r="G501" s="66"/>
      <c r="H501" s="66"/>
      <c r="I501" s="83"/>
      <c r="J501" s="66"/>
      <c r="K501" s="66"/>
      <c r="L501" s="66"/>
      <c r="M501" s="83"/>
      <c r="N501" s="66"/>
      <c r="O501" s="66"/>
      <c r="P501" s="66"/>
      <c r="Q501" s="64"/>
      <c r="R501" s="64"/>
      <c r="S501" s="64"/>
      <c r="T501" s="64"/>
      <c r="U501" s="64"/>
      <c r="V501" s="64"/>
      <c r="W501" s="64"/>
      <c r="X501" s="64"/>
      <c r="Y501" s="64"/>
      <c r="Z501" s="64"/>
      <c r="AA501" s="64"/>
      <c r="AB501" s="64"/>
      <c r="AC501" s="64"/>
    </row>
    <row r="502" spans="1:29">
      <c r="A502" s="66"/>
      <c r="B502" s="66"/>
      <c r="C502" s="66"/>
      <c r="D502" s="66"/>
      <c r="E502" s="66"/>
      <c r="F502" s="66"/>
      <c r="G502" s="66"/>
      <c r="H502" s="66"/>
      <c r="I502" s="83"/>
      <c r="J502" s="66"/>
      <c r="K502" s="66"/>
      <c r="L502" s="66"/>
      <c r="M502" s="83"/>
      <c r="N502" s="66"/>
      <c r="O502" s="66"/>
      <c r="P502" s="66"/>
      <c r="Q502" s="64"/>
      <c r="R502" s="64"/>
      <c r="S502" s="64"/>
      <c r="T502" s="64"/>
      <c r="U502" s="64"/>
      <c r="V502" s="64"/>
      <c r="W502" s="64"/>
      <c r="X502" s="64"/>
      <c r="Y502" s="64"/>
      <c r="Z502" s="64"/>
      <c r="AA502" s="64"/>
      <c r="AB502" s="64"/>
      <c r="AC502" s="64"/>
    </row>
    <row r="503" spans="1:29">
      <c r="A503" s="66"/>
      <c r="B503" s="66"/>
      <c r="C503" s="66"/>
      <c r="D503" s="66"/>
      <c r="E503" s="66"/>
      <c r="F503" s="66"/>
      <c r="G503" s="66"/>
      <c r="H503" s="66"/>
      <c r="I503" s="83"/>
      <c r="J503" s="66"/>
      <c r="K503" s="66"/>
      <c r="L503" s="66"/>
      <c r="M503" s="83"/>
      <c r="N503" s="66"/>
      <c r="O503" s="66"/>
      <c r="P503" s="66"/>
      <c r="Q503" s="64"/>
      <c r="R503" s="64"/>
      <c r="S503" s="64"/>
      <c r="T503" s="64"/>
      <c r="U503" s="64"/>
      <c r="V503" s="64"/>
      <c r="W503" s="64"/>
      <c r="X503" s="64"/>
      <c r="Y503" s="64"/>
      <c r="Z503" s="64"/>
      <c r="AA503" s="64"/>
      <c r="AB503" s="64"/>
      <c r="AC503" s="64"/>
    </row>
    <row r="504" spans="1:29">
      <c r="A504" s="66"/>
      <c r="B504" s="66"/>
      <c r="C504" s="66"/>
      <c r="D504" s="66"/>
      <c r="E504" s="66"/>
      <c r="F504" s="66"/>
      <c r="G504" s="66"/>
      <c r="H504" s="66"/>
      <c r="I504" s="83"/>
      <c r="J504" s="66"/>
      <c r="K504" s="66"/>
      <c r="L504" s="66"/>
      <c r="M504" s="83"/>
      <c r="N504" s="66"/>
      <c r="O504" s="66"/>
      <c r="P504" s="66"/>
      <c r="Q504" s="64"/>
      <c r="R504" s="64"/>
      <c r="S504" s="64"/>
      <c r="T504" s="64"/>
      <c r="U504" s="64"/>
      <c r="V504" s="64"/>
      <c r="W504" s="64"/>
      <c r="X504" s="64"/>
      <c r="Y504" s="64"/>
      <c r="Z504" s="64"/>
      <c r="AA504" s="64"/>
      <c r="AB504" s="64"/>
      <c r="AC504" s="64"/>
    </row>
    <row r="505" spans="1:29">
      <c r="A505" s="66"/>
      <c r="B505" s="66"/>
      <c r="C505" s="66"/>
      <c r="D505" s="66"/>
      <c r="E505" s="66"/>
      <c r="F505" s="66"/>
      <c r="G505" s="66"/>
      <c r="H505" s="66"/>
      <c r="I505" s="83"/>
      <c r="J505" s="66"/>
      <c r="K505" s="66"/>
      <c r="L505" s="66"/>
      <c r="M505" s="83"/>
      <c r="N505" s="66"/>
      <c r="O505" s="66"/>
      <c r="P505" s="66"/>
      <c r="Q505" s="64"/>
      <c r="R505" s="64"/>
      <c r="S505" s="64"/>
      <c r="T505" s="64"/>
      <c r="U505" s="64"/>
      <c r="V505" s="64"/>
      <c r="W505" s="64"/>
      <c r="X505" s="64"/>
      <c r="Y505" s="64"/>
      <c r="Z505" s="64"/>
      <c r="AA505" s="64"/>
      <c r="AB505" s="64"/>
      <c r="AC505" s="64"/>
    </row>
    <row r="506" spans="1:29">
      <c r="A506" s="66"/>
      <c r="B506" s="66"/>
      <c r="C506" s="66"/>
      <c r="D506" s="66"/>
      <c r="E506" s="66"/>
      <c r="F506" s="66"/>
      <c r="G506" s="66"/>
      <c r="H506" s="66"/>
      <c r="I506" s="83"/>
      <c r="J506" s="66"/>
      <c r="K506" s="66"/>
      <c r="L506" s="66"/>
      <c r="M506" s="83"/>
      <c r="N506" s="66"/>
      <c r="O506" s="66"/>
      <c r="P506" s="66"/>
      <c r="Q506" s="64"/>
      <c r="R506" s="64"/>
      <c r="S506" s="64"/>
      <c r="T506" s="64"/>
      <c r="U506" s="64"/>
      <c r="V506" s="64"/>
      <c r="W506" s="64"/>
      <c r="X506" s="64"/>
      <c r="Y506" s="64"/>
      <c r="Z506" s="64"/>
      <c r="AA506" s="64"/>
      <c r="AB506" s="64"/>
      <c r="AC506" s="64"/>
    </row>
    <row r="507" spans="1:29">
      <c r="A507" s="66"/>
      <c r="B507" s="66"/>
      <c r="C507" s="66"/>
      <c r="D507" s="66"/>
      <c r="E507" s="66"/>
      <c r="F507" s="66"/>
      <c r="G507" s="66"/>
      <c r="H507" s="66"/>
      <c r="I507" s="83"/>
      <c r="J507" s="66"/>
      <c r="K507" s="66"/>
      <c r="L507" s="66"/>
      <c r="M507" s="83"/>
      <c r="N507" s="66"/>
      <c r="O507" s="66"/>
      <c r="P507" s="66"/>
      <c r="Q507" s="64"/>
      <c r="R507" s="64"/>
      <c r="S507" s="64"/>
      <c r="T507" s="64"/>
      <c r="U507" s="64"/>
      <c r="V507" s="64"/>
      <c r="W507" s="64"/>
      <c r="X507" s="64"/>
      <c r="Y507" s="64"/>
      <c r="Z507" s="64"/>
      <c r="AA507" s="64"/>
      <c r="AB507" s="64"/>
      <c r="AC507" s="64"/>
    </row>
    <row r="508" spans="1:29">
      <c r="A508" s="66"/>
      <c r="B508" s="66"/>
      <c r="C508" s="66"/>
      <c r="D508" s="66"/>
      <c r="E508" s="66"/>
      <c r="F508" s="66"/>
      <c r="G508" s="66"/>
      <c r="H508" s="66"/>
      <c r="I508" s="83"/>
      <c r="J508" s="66"/>
      <c r="K508" s="66"/>
      <c r="L508" s="66"/>
      <c r="M508" s="83"/>
      <c r="N508" s="66"/>
      <c r="O508" s="66"/>
      <c r="P508" s="66"/>
      <c r="Q508" s="64"/>
      <c r="R508" s="64"/>
      <c r="S508" s="64"/>
      <c r="T508" s="64"/>
      <c r="U508" s="64"/>
      <c r="V508" s="64"/>
      <c r="W508" s="64"/>
      <c r="X508" s="64"/>
      <c r="Y508" s="64"/>
      <c r="Z508" s="64"/>
      <c r="AA508" s="64"/>
      <c r="AB508" s="64"/>
      <c r="AC508" s="64"/>
    </row>
    <row r="509" spans="1:29">
      <c r="A509" s="66"/>
      <c r="B509" s="66"/>
      <c r="C509" s="66"/>
      <c r="D509" s="66"/>
      <c r="E509" s="66"/>
      <c r="F509" s="66"/>
      <c r="G509" s="66"/>
      <c r="H509" s="66"/>
      <c r="I509" s="83"/>
      <c r="J509" s="66"/>
      <c r="K509" s="66"/>
      <c r="L509" s="66"/>
      <c r="M509" s="83"/>
      <c r="N509" s="66"/>
      <c r="O509" s="66"/>
      <c r="P509" s="66"/>
      <c r="Q509" s="64"/>
      <c r="R509" s="64"/>
      <c r="S509" s="64"/>
      <c r="T509" s="64"/>
      <c r="U509" s="64"/>
      <c r="V509" s="64"/>
      <c r="W509" s="64"/>
      <c r="X509" s="64"/>
      <c r="Y509" s="64"/>
      <c r="Z509" s="64"/>
      <c r="AA509" s="64"/>
      <c r="AB509" s="64"/>
      <c r="AC509" s="64"/>
    </row>
    <row r="510" spans="1:29">
      <c r="A510" s="66"/>
      <c r="B510" s="66"/>
      <c r="C510" s="66"/>
      <c r="D510" s="66"/>
      <c r="E510" s="66"/>
      <c r="F510" s="66"/>
      <c r="G510" s="66"/>
      <c r="H510" s="66"/>
      <c r="I510" s="83"/>
      <c r="J510" s="66"/>
      <c r="K510" s="66"/>
      <c r="L510" s="66"/>
      <c r="M510" s="83"/>
      <c r="N510" s="66"/>
      <c r="O510" s="66"/>
      <c r="P510" s="66"/>
      <c r="Q510" s="64"/>
      <c r="R510" s="64"/>
      <c r="S510" s="64"/>
      <c r="T510" s="64"/>
      <c r="U510" s="64"/>
      <c r="V510" s="64"/>
      <c r="W510" s="64"/>
      <c r="X510" s="64"/>
      <c r="Y510" s="64"/>
      <c r="Z510" s="64"/>
      <c r="AA510" s="64"/>
      <c r="AB510" s="64"/>
      <c r="AC510" s="64"/>
    </row>
    <row r="511" spans="1:29">
      <c r="A511" s="66"/>
      <c r="B511" s="66"/>
      <c r="C511" s="66"/>
      <c r="D511" s="66"/>
      <c r="E511" s="66"/>
      <c r="F511" s="66"/>
      <c r="G511" s="66"/>
      <c r="H511" s="66"/>
      <c r="I511" s="83"/>
      <c r="J511" s="66"/>
      <c r="K511" s="66"/>
      <c r="L511" s="66"/>
      <c r="M511" s="83"/>
      <c r="N511" s="66"/>
      <c r="O511" s="66"/>
      <c r="P511" s="66"/>
      <c r="Q511" s="64"/>
      <c r="R511" s="64"/>
      <c r="S511" s="64"/>
      <c r="T511" s="64"/>
      <c r="U511" s="64"/>
      <c r="V511" s="64"/>
      <c r="W511" s="64"/>
      <c r="X511" s="64"/>
      <c r="Y511" s="64"/>
      <c r="Z511" s="64"/>
      <c r="AA511" s="64"/>
      <c r="AB511" s="64"/>
      <c r="AC511" s="64"/>
    </row>
    <row r="512" spans="1:29">
      <c r="A512" s="66"/>
      <c r="B512" s="66"/>
      <c r="C512" s="66"/>
      <c r="D512" s="66"/>
      <c r="E512" s="66"/>
      <c r="F512" s="66"/>
      <c r="G512" s="66"/>
      <c r="H512" s="66"/>
      <c r="I512" s="83"/>
      <c r="J512" s="66"/>
      <c r="K512" s="66"/>
      <c r="L512" s="66"/>
      <c r="M512" s="83"/>
      <c r="N512" s="66"/>
      <c r="O512" s="66"/>
      <c r="P512" s="66"/>
      <c r="Q512" s="64"/>
      <c r="R512" s="64"/>
      <c r="S512" s="64"/>
      <c r="T512" s="64"/>
      <c r="U512" s="64"/>
      <c r="V512" s="64"/>
      <c r="W512" s="64"/>
      <c r="X512" s="64"/>
      <c r="Y512" s="64"/>
      <c r="Z512" s="64"/>
      <c r="AA512" s="64"/>
      <c r="AB512" s="64"/>
      <c r="AC512" s="64"/>
    </row>
    <row r="513" spans="1:29">
      <c r="A513" s="66"/>
      <c r="B513" s="66"/>
      <c r="C513" s="66"/>
      <c r="D513" s="66"/>
      <c r="E513" s="66"/>
      <c r="F513" s="66"/>
      <c r="G513" s="66"/>
      <c r="H513" s="66"/>
      <c r="I513" s="83"/>
      <c r="J513" s="66"/>
      <c r="K513" s="66"/>
      <c r="L513" s="66"/>
      <c r="M513" s="83"/>
      <c r="N513" s="66"/>
      <c r="O513" s="66"/>
      <c r="P513" s="66"/>
      <c r="Q513" s="64"/>
      <c r="R513" s="64"/>
      <c r="S513" s="64"/>
      <c r="T513" s="64"/>
      <c r="U513" s="64"/>
      <c r="V513" s="64"/>
      <c r="W513" s="64"/>
      <c r="X513" s="64"/>
      <c r="Y513" s="64"/>
      <c r="Z513" s="64"/>
      <c r="AA513" s="64"/>
      <c r="AB513" s="64"/>
      <c r="AC513" s="64"/>
    </row>
    <row r="514" spans="1:29">
      <c r="A514" s="66"/>
      <c r="B514" s="66"/>
      <c r="C514" s="66"/>
      <c r="D514" s="66"/>
      <c r="E514" s="66"/>
      <c r="F514" s="66"/>
      <c r="G514" s="66"/>
      <c r="H514" s="66"/>
      <c r="I514" s="83"/>
      <c r="J514" s="66"/>
      <c r="K514" s="66"/>
      <c r="L514" s="66"/>
      <c r="M514" s="83"/>
      <c r="N514" s="66"/>
      <c r="O514" s="66"/>
      <c r="P514" s="66"/>
      <c r="Q514" s="64"/>
      <c r="R514" s="64"/>
      <c r="S514" s="64"/>
      <c r="T514" s="64"/>
      <c r="U514" s="64"/>
      <c r="V514" s="64"/>
      <c r="W514" s="64"/>
      <c r="X514" s="64"/>
      <c r="Y514" s="64"/>
      <c r="Z514" s="64"/>
      <c r="AA514" s="64"/>
      <c r="AB514" s="64"/>
      <c r="AC514" s="64"/>
    </row>
    <row r="515" spans="1:29">
      <c r="A515" s="66"/>
      <c r="B515" s="66"/>
      <c r="C515" s="66"/>
      <c r="D515" s="66"/>
      <c r="E515" s="66"/>
      <c r="F515" s="66"/>
      <c r="G515" s="66"/>
      <c r="H515" s="66"/>
      <c r="I515" s="83"/>
      <c r="J515" s="66"/>
      <c r="K515" s="66"/>
      <c r="L515" s="66"/>
      <c r="M515" s="83"/>
      <c r="N515" s="66"/>
      <c r="O515" s="66"/>
      <c r="P515" s="66"/>
      <c r="Q515" s="64"/>
      <c r="R515" s="64"/>
      <c r="S515" s="64"/>
      <c r="T515" s="64"/>
      <c r="U515" s="64"/>
      <c r="V515" s="64"/>
      <c r="W515" s="64"/>
      <c r="X515" s="64"/>
      <c r="Y515" s="64"/>
      <c r="Z515" s="64"/>
      <c r="AA515" s="64"/>
      <c r="AB515" s="64"/>
      <c r="AC515" s="64"/>
    </row>
    <row r="516" spans="1:29">
      <c r="A516" s="66"/>
      <c r="B516" s="66"/>
      <c r="C516" s="66"/>
      <c r="D516" s="66"/>
      <c r="E516" s="66"/>
      <c r="F516" s="66"/>
      <c r="G516" s="66"/>
      <c r="H516" s="66"/>
      <c r="I516" s="83"/>
      <c r="J516" s="66"/>
      <c r="K516" s="66"/>
      <c r="L516" s="66"/>
      <c r="M516" s="83"/>
      <c r="N516" s="66"/>
      <c r="O516" s="66"/>
      <c r="P516" s="66"/>
      <c r="Q516" s="64"/>
      <c r="R516" s="64"/>
      <c r="S516" s="64"/>
      <c r="T516" s="64"/>
      <c r="U516" s="64"/>
      <c r="V516" s="64"/>
      <c r="W516" s="64"/>
      <c r="X516" s="64"/>
      <c r="Y516" s="64"/>
      <c r="Z516" s="64"/>
      <c r="AA516" s="64"/>
      <c r="AB516" s="64"/>
      <c r="AC516" s="64"/>
    </row>
    <row r="517" spans="1:29">
      <c r="A517" s="66"/>
      <c r="B517" s="66"/>
      <c r="C517" s="66"/>
      <c r="D517" s="66"/>
      <c r="E517" s="66"/>
      <c r="F517" s="66"/>
      <c r="G517" s="66"/>
      <c r="H517" s="66"/>
      <c r="I517" s="83"/>
      <c r="J517" s="66"/>
      <c r="K517" s="66"/>
      <c r="L517" s="66"/>
      <c r="M517" s="83"/>
      <c r="N517" s="66"/>
      <c r="O517" s="66"/>
      <c r="P517" s="66"/>
      <c r="Q517" s="64"/>
      <c r="R517" s="64"/>
      <c r="S517" s="64"/>
      <c r="T517" s="64"/>
      <c r="U517" s="64"/>
      <c r="V517" s="64"/>
      <c r="W517" s="64"/>
      <c r="X517" s="64"/>
      <c r="Y517" s="64"/>
      <c r="Z517" s="64"/>
      <c r="AA517" s="64"/>
      <c r="AB517" s="64"/>
      <c r="AC517" s="64"/>
    </row>
    <row r="518" spans="1:29">
      <c r="A518" s="66"/>
      <c r="B518" s="66"/>
      <c r="C518" s="66"/>
      <c r="D518" s="66"/>
      <c r="E518" s="66"/>
      <c r="F518" s="66"/>
      <c r="G518" s="66"/>
      <c r="H518" s="66"/>
      <c r="I518" s="83"/>
      <c r="J518" s="66"/>
      <c r="K518" s="66"/>
      <c r="L518" s="66"/>
      <c r="M518" s="83"/>
      <c r="N518" s="66"/>
      <c r="O518" s="66"/>
      <c r="P518" s="66"/>
      <c r="Q518" s="64"/>
      <c r="R518" s="64"/>
      <c r="S518" s="64"/>
      <c r="T518" s="64"/>
      <c r="U518" s="64"/>
      <c r="V518" s="64"/>
      <c r="W518" s="64"/>
      <c r="X518" s="64"/>
      <c r="Y518" s="64"/>
      <c r="Z518" s="64"/>
      <c r="AA518" s="64"/>
      <c r="AB518" s="64"/>
      <c r="AC518" s="64"/>
    </row>
    <row r="519" spans="1:29">
      <c r="A519" s="66"/>
      <c r="B519" s="66"/>
      <c r="C519" s="66"/>
      <c r="D519" s="66"/>
      <c r="E519" s="66"/>
      <c r="F519" s="66"/>
      <c r="G519" s="66"/>
      <c r="H519" s="66"/>
      <c r="I519" s="83"/>
      <c r="J519" s="66"/>
      <c r="K519" s="66"/>
      <c r="L519" s="66"/>
      <c r="M519" s="83"/>
      <c r="N519" s="66"/>
      <c r="O519" s="66"/>
      <c r="P519" s="66"/>
      <c r="Q519" s="64"/>
      <c r="R519" s="64"/>
      <c r="S519" s="64"/>
      <c r="T519" s="64"/>
      <c r="U519" s="64"/>
      <c r="V519" s="64"/>
      <c r="W519" s="64"/>
      <c r="X519" s="64"/>
      <c r="Y519" s="64"/>
      <c r="Z519" s="64"/>
      <c r="AA519" s="64"/>
      <c r="AB519" s="64"/>
      <c r="AC519" s="64"/>
    </row>
    <row r="520" spans="1:29">
      <c r="A520" s="66"/>
      <c r="B520" s="66"/>
      <c r="C520" s="66"/>
      <c r="D520" s="66"/>
      <c r="E520" s="66"/>
      <c r="F520" s="66"/>
      <c r="G520" s="66"/>
      <c r="H520" s="66"/>
      <c r="I520" s="83"/>
      <c r="J520" s="66"/>
      <c r="K520" s="66"/>
      <c r="L520" s="66"/>
      <c r="M520" s="83"/>
      <c r="N520" s="66"/>
      <c r="O520" s="66"/>
      <c r="P520" s="66"/>
      <c r="Q520" s="64"/>
      <c r="R520" s="64"/>
      <c r="S520" s="64"/>
      <c r="T520" s="64"/>
      <c r="U520" s="64"/>
      <c r="V520" s="64"/>
      <c r="W520" s="64"/>
      <c r="X520" s="64"/>
      <c r="Y520" s="64"/>
      <c r="Z520" s="64"/>
      <c r="AA520" s="64"/>
      <c r="AB520" s="64"/>
      <c r="AC520" s="64"/>
    </row>
    <row r="521" spans="1:29">
      <c r="A521" s="66"/>
      <c r="B521" s="66"/>
      <c r="C521" s="66"/>
      <c r="D521" s="66"/>
      <c r="E521" s="66"/>
      <c r="F521" s="66"/>
      <c r="G521" s="66"/>
      <c r="H521" s="66"/>
      <c r="I521" s="83"/>
      <c r="J521" s="66"/>
      <c r="K521" s="66"/>
      <c r="L521" s="66"/>
      <c r="M521" s="83"/>
      <c r="N521" s="66"/>
      <c r="O521" s="66"/>
      <c r="P521" s="66"/>
      <c r="Q521" s="64"/>
      <c r="R521" s="64"/>
      <c r="S521" s="64"/>
      <c r="T521" s="64"/>
      <c r="U521" s="64"/>
      <c r="V521" s="64"/>
      <c r="W521" s="64"/>
      <c r="X521" s="64"/>
      <c r="Y521" s="64"/>
      <c r="Z521" s="64"/>
      <c r="AA521" s="64"/>
      <c r="AB521" s="64"/>
      <c r="AC521" s="64"/>
    </row>
    <row r="522" spans="1:29">
      <c r="A522" s="66"/>
      <c r="B522" s="66"/>
      <c r="C522" s="66"/>
      <c r="D522" s="66"/>
      <c r="E522" s="66"/>
      <c r="F522" s="66"/>
      <c r="G522" s="66"/>
      <c r="H522" s="66"/>
      <c r="I522" s="83"/>
      <c r="J522" s="66"/>
      <c r="K522" s="66"/>
      <c r="L522" s="66"/>
      <c r="M522" s="83"/>
      <c r="N522" s="66"/>
      <c r="O522" s="66"/>
      <c r="P522" s="66"/>
      <c r="Q522" s="64"/>
      <c r="R522" s="64"/>
      <c r="S522" s="64"/>
      <c r="T522" s="64"/>
      <c r="U522" s="64"/>
      <c r="V522" s="64"/>
      <c r="W522" s="64"/>
      <c r="X522" s="64"/>
      <c r="Y522" s="64"/>
      <c r="Z522" s="64"/>
      <c r="AA522" s="64"/>
      <c r="AB522" s="64"/>
      <c r="AC522" s="64"/>
    </row>
    <row r="523" spans="1:29">
      <c r="A523" s="66"/>
      <c r="B523" s="66"/>
      <c r="C523" s="66"/>
      <c r="D523" s="66"/>
      <c r="E523" s="66"/>
      <c r="F523" s="66"/>
      <c r="G523" s="66"/>
      <c r="H523" s="66"/>
      <c r="I523" s="83"/>
      <c r="J523" s="66"/>
      <c r="K523" s="66"/>
      <c r="L523" s="66"/>
      <c r="M523" s="83"/>
      <c r="N523" s="66"/>
      <c r="O523" s="66"/>
      <c r="P523" s="66"/>
      <c r="Q523" s="64"/>
      <c r="R523" s="64"/>
      <c r="S523" s="64"/>
      <c r="T523" s="64"/>
      <c r="U523" s="64"/>
      <c r="V523" s="64"/>
      <c r="W523" s="64"/>
      <c r="X523" s="64"/>
      <c r="Y523" s="64"/>
      <c r="Z523" s="64"/>
      <c r="AA523" s="64"/>
      <c r="AB523" s="64"/>
      <c r="AC523" s="64"/>
    </row>
    <row r="524" spans="1:29">
      <c r="A524" s="66"/>
      <c r="B524" s="66"/>
      <c r="C524" s="66"/>
      <c r="D524" s="66"/>
      <c r="E524" s="66"/>
      <c r="F524" s="66"/>
      <c r="G524" s="66"/>
      <c r="H524" s="66"/>
      <c r="I524" s="83"/>
      <c r="J524" s="66"/>
      <c r="K524" s="66"/>
      <c r="L524" s="66"/>
      <c r="M524" s="83"/>
      <c r="N524" s="66"/>
      <c r="O524" s="66"/>
      <c r="P524" s="66"/>
      <c r="Q524" s="64"/>
      <c r="R524" s="64"/>
      <c r="S524" s="64"/>
      <c r="T524" s="64"/>
      <c r="U524" s="64"/>
      <c r="V524" s="64"/>
      <c r="W524" s="64"/>
      <c r="X524" s="64"/>
      <c r="Y524" s="64"/>
      <c r="Z524" s="64"/>
      <c r="AA524" s="64"/>
      <c r="AB524" s="64"/>
      <c r="AC524" s="64"/>
    </row>
    <row r="525" spans="1:29">
      <c r="A525" s="66"/>
      <c r="B525" s="66"/>
      <c r="C525" s="66"/>
      <c r="D525" s="66"/>
      <c r="E525" s="66"/>
      <c r="F525" s="66"/>
      <c r="G525" s="66"/>
      <c r="H525" s="66"/>
      <c r="I525" s="83"/>
      <c r="J525" s="66"/>
      <c r="K525" s="66"/>
      <c r="L525" s="66"/>
      <c r="M525" s="83"/>
      <c r="N525" s="66"/>
      <c r="O525" s="66"/>
      <c r="P525" s="66"/>
      <c r="Q525" s="64"/>
      <c r="R525" s="64"/>
      <c r="S525" s="64"/>
      <c r="T525" s="64"/>
      <c r="U525" s="64"/>
      <c r="V525" s="64"/>
      <c r="W525" s="64"/>
      <c r="X525" s="64"/>
      <c r="Y525" s="64"/>
      <c r="Z525" s="64"/>
      <c r="AA525" s="64"/>
      <c r="AB525" s="64"/>
      <c r="AC525" s="64"/>
    </row>
    <row r="526" spans="1:29">
      <c r="A526" s="66"/>
      <c r="B526" s="66"/>
      <c r="C526" s="66"/>
      <c r="D526" s="66"/>
      <c r="E526" s="66"/>
      <c r="F526" s="66"/>
      <c r="G526" s="66"/>
      <c r="H526" s="66"/>
      <c r="I526" s="83"/>
      <c r="J526" s="66"/>
      <c r="K526" s="66"/>
      <c r="L526" s="66"/>
      <c r="M526" s="83"/>
      <c r="N526" s="66"/>
      <c r="O526" s="66"/>
      <c r="P526" s="66"/>
      <c r="Q526" s="64"/>
      <c r="R526" s="64"/>
      <c r="S526" s="64"/>
      <c r="T526" s="64"/>
      <c r="U526" s="64"/>
      <c r="V526" s="64"/>
      <c r="W526" s="64"/>
      <c r="X526" s="64"/>
      <c r="Y526" s="64"/>
      <c r="Z526" s="64"/>
      <c r="AA526" s="64"/>
      <c r="AB526" s="64"/>
      <c r="AC526" s="64"/>
    </row>
    <row r="527" spans="1:29">
      <c r="A527" s="66"/>
      <c r="B527" s="66"/>
      <c r="C527" s="66"/>
      <c r="D527" s="66"/>
      <c r="E527" s="66"/>
      <c r="F527" s="66"/>
      <c r="G527" s="66"/>
      <c r="H527" s="66"/>
      <c r="I527" s="83"/>
      <c r="J527" s="66"/>
      <c r="K527" s="66"/>
      <c r="L527" s="66"/>
      <c r="M527" s="83"/>
      <c r="N527" s="66"/>
      <c r="O527" s="66"/>
      <c r="P527" s="66"/>
      <c r="Q527" s="64"/>
      <c r="R527" s="64"/>
      <c r="S527" s="64"/>
      <c r="T527" s="64"/>
      <c r="U527" s="64"/>
      <c r="V527" s="64"/>
      <c r="W527" s="64"/>
      <c r="X527" s="64"/>
      <c r="Y527" s="64"/>
      <c r="Z527" s="64"/>
      <c r="AA527" s="64"/>
      <c r="AB527" s="64"/>
      <c r="AC527" s="64"/>
    </row>
    <row r="528" spans="1:29">
      <c r="A528" s="66"/>
      <c r="B528" s="66"/>
      <c r="C528" s="66"/>
      <c r="D528" s="66"/>
      <c r="E528" s="66"/>
      <c r="F528" s="66"/>
      <c r="G528" s="66"/>
      <c r="H528" s="66"/>
      <c r="I528" s="83"/>
      <c r="J528" s="66"/>
      <c r="K528" s="66"/>
      <c r="L528" s="66"/>
      <c r="M528" s="83"/>
      <c r="N528" s="66"/>
      <c r="O528" s="66"/>
      <c r="P528" s="66"/>
      <c r="Q528" s="64"/>
      <c r="R528" s="64"/>
      <c r="S528" s="64"/>
      <c r="T528" s="64"/>
      <c r="U528" s="64"/>
      <c r="V528" s="64"/>
      <c r="W528" s="64"/>
      <c r="X528" s="64"/>
      <c r="Y528" s="64"/>
      <c r="Z528" s="64"/>
      <c r="AA528" s="64"/>
      <c r="AB528" s="64"/>
      <c r="AC528" s="64"/>
    </row>
    <row r="529" spans="1:29">
      <c r="A529" s="66"/>
      <c r="B529" s="66"/>
      <c r="C529" s="66"/>
      <c r="D529" s="66"/>
      <c r="E529" s="66"/>
      <c r="F529" s="66"/>
      <c r="G529" s="66"/>
      <c r="H529" s="66"/>
      <c r="I529" s="83"/>
      <c r="J529" s="66"/>
      <c r="K529" s="66"/>
      <c r="L529" s="66"/>
      <c r="M529" s="83"/>
      <c r="N529" s="66"/>
      <c r="O529" s="66"/>
      <c r="P529" s="66"/>
      <c r="Q529" s="64"/>
      <c r="R529" s="64"/>
      <c r="S529" s="64"/>
      <c r="T529" s="64"/>
      <c r="U529" s="64"/>
      <c r="V529" s="64"/>
      <c r="W529" s="64"/>
      <c r="X529" s="64"/>
      <c r="Y529" s="64"/>
      <c r="Z529" s="64"/>
      <c r="AA529" s="64"/>
      <c r="AB529" s="64"/>
      <c r="AC529" s="64"/>
    </row>
    <row r="530" spans="1:29">
      <c r="A530" s="66"/>
      <c r="B530" s="66"/>
      <c r="C530" s="66"/>
      <c r="D530" s="66"/>
      <c r="E530" s="66"/>
      <c r="F530" s="66"/>
      <c r="G530" s="66"/>
      <c r="H530" s="66"/>
      <c r="I530" s="83"/>
      <c r="J530" s="66"/>
      <c r="K530" s="66"/>
      <c r="L530" s="66"/>
      <c r="M530" s="83"/>
      <c r="N530" s="66"/>
      <c r="O530" s="66"/>
      <c r="P530" s="66"/>
      <c r="Q530" s="64"/>
      <c r="R530" s="64"/>
      <c r="S530" s="64"/>
      <c r="T530" s="64"/>
      <c r="U530" s="64"/>
      <c r="V530" s="64"/>
      <c r="W530" s="64"/>
      <c r="X530" s="64"/>
      <c r="Y530" s="64"/>
      <c r="Z530" s="64"/>
      <c r="AA530" s="64"/>
      <c r="AB530" s="64"/>
      <c r="AC530" s="64"/>
    </row>
    <row r="531" spans="1:29">
      <c r="A531" s="66"/>
      <c r="B531" s="66"/>
      <c r="C531" s="66"/>
      <c r="D531" s="66"/>
      <c r="E531" s="66"/>
      <c r="F531" s="66"/>
      <c r="G531" s="66"/>
      <c r="H531" s="66"/>
      <c r="I531" s="83"/>
      <c r="J531" s="66"/>
      <c r="K531" s="66"/>
      <c r="L531" s="66"/>
      <c r="M531" s="83"/>
      <c r="N531" s="66"/>
      <c r="O531" s="66"/>
      <c r="P531" s="66"/>
      <c r="Q531" s="64"/>
      <c r="R531" s="64"/>
      <c r="S531" s="64"/>
      <c r="T531" s="64"/>
      <c r="U531" s="64"/>
      <c r="V531" s="64"/>
      <c r="W531" s="64"/>
      <c r="X531" s="64"/>
      <c r="Y531" s="64"/>
      <c r="Z531" s="64"/>
      <c r="AA531" s="64"/>
      <c r="AB531" s="64"/>
      <c r="AC531" s="64"/>
    </row>
    <row r="532" spans="1:29">
      <c r="A532" s="66"/>
      <c r="B532" s="66"/>
      <c r="C532" s="66"/>
      <c r="D532" s="66"/>
      <c r="E532" s="66"/>
      <c r="F532" s="66"/>
      <c r="G532" s="66"/>
      <c r="H532" s="66"/>
      <c r="I532" s="83"/>
      <c r="J532" s="66"/>
      <c r="K532" s="66"/>
      <c r="L532" s="66"/>
      <c r="M532" s="83"/>
      <c r="N532" s="66"/>
      <c r="O532" s="66"/>
      <c r="P532" s="66"/>
      <c r="Q532" s="64"/>
      <c r="R532" s="64"/>
      <c r="S532" s="64"/>
      <c r="T532" s="64"/>
      <c r="U532" s="64"/>
      <c r="V532" s="64"/>
      <c r="W532" s="64"/>
      <c r="X532" s="64"/>
      <c r="Y532" s="64"/>
      <c r="Z532" s="64"/>
      <c r="AA532" s="64"/>
      <c r="AB532" s="64"/>
      <c r="AC532" s="64"/>
    </row>
    <row r="533" spans="1:29">
      <c r="A533" s="66"/>
      <c r="B533" s="66"/>
      <c r="C533" s="66"/>
      <c r="D533" s="66"/>
      <c r="E533" s="66"/>
      <c r="F533" s="66"/>
      <c r="G533" s="66"/>
      <c r="H533" s="66"/>
      <c r="I533" s="83"/>
      <c r="J533" s="66"/>
      <c r="K533" s="66"/>
      <c r="L533" s="66"/>
      <c r="M533" s="83"/>
      <c r="N533" s="66"/>
      <c r="O533" s="66"/>
      <c r="P533" s="66"/>
      <c r="Q533" s="64"/>
      <c r="R533" s="64"/>
      <c r="S533" s="64"/>
      <c r="T533" s="64"/>
      <c r="U533" s="64"/>
      <c r="V533" s="64"/>
      <c r="W533" s="64"/>
      <c r="X533" s="64"/>
      <c r="Y533" s="64"/>
      <c r="Z533" s="64"/>
      <c r="AA533" s="64"/>
      <c r="AB533" s="64"/>
      <c r="AC533" s="64"/>
    </row>
    <row r="534" spans="1:29">
      <c r="A534" s="66"/>
      <c r="B534" s="66"/>
      <c r="C534" s="66"/>
      <c r="D534" s="66"/>
      <c r="E534" s="66"/>
      <c r="F534" s="66"/>
      <c r="G534" s="66"/>
      <c r="H534" s="66"/>
      <c r="I534" s="83"/>
      <c r="J534" s="66"/>
      <c r="K534" s="66"/>
      <c r="L534" s="66"/>
      <c r="M534" s="83"/>
      <c r="N534" s="66"/>
      <c r="O534" s="66"/>
      <c r="P534" s="66"/>
      <c r="Q534" s="64"/>
      <c r="R534" s="64"/>
      <c r="S534" s="64"/>
      <c r="T534" s="64"/>
      <c r="U534" s="64"/>
      <c r="V534" s="64"/>
      <c r="W534" s="64"/>
      <c r="X534" s="64"/>
      <c r="Y534" s="64"/>
      <c r="Z534" s="64"/>
      <c r="AA534" s="64"/>
      <c r="AB534" s="64"/>
      <c r="AC534" s="64"/>
    </row>
    <row r="535" spans="1:29">
      <c r="A535" s="66"/>
      <c r="B535" s="66"/>
      <c r="C535" s="66"/>
      <c r="D535" s="66"/>
      <c r="E535" s="66"/>
      <c r="F535" s="66"/>
      <c r="G535" s="66"/>
      <c r="H535" s="66"/>
      <c r="I535" s="83"/>
      <c r="J535" s="66"/>
      <c r="K535" s="66"/>
      <c r="L535" s="66"/>
      <c r="M535" s="83"/>
      <c r="N535" s="66"/>
      <c r="O535" s="66"/>
      <c r="P535" s="66"/>
      <c r="Q535" s="64"/>
      <c r="R535" s="64"/>
      <c r="S535" s="64"/>
      <c r="T535" s="64"/>
      <c r="U535" s="64"/>
      <c r="V535" s="64"/>
      <c r="W535" s="64"/>
      <c r="X535" s="64"/>
      <c r="Y535" s="64"/>
      <c r="Z535" s="64"/>
      <c r="AA535" s="64"/>
      <c r="AB535" s="64"/>
      <c r="AC535" s="64"/>
    </row>
    <row r="536" spans="1:29">
      <c r="A536" s="66"/>
      <c r="B536" s="66"/>
      <c r="C536" s="66"/>
      <c r="D536" s="66"/>
      <c r="E536" s="66"/>
      <c r="F536" s="66"/>
      <c r="G536" s="66"/>
      <c r="H536" s="66"/>
      <c r="I536" s="83"/>
      <c r="J536" s="66"/>
      <c r="K536" s="66"/>
      <c r="L536" s="66"/>
      <c r="M536" s="83"/>
      <c r="N536" s="66"/>
      <c r="O536" s="66"/>
      <c r="P536" s="66"/>
      <c r="Q536" s="64"/>
      <c r="R536" s="64"/>
      <c r="S536" s="64"/>
      <c r="T536" s="64"/>
      <c r="U536" s="64"/>
      <c r="V536" s="64"/>
      <c r="W536" s="64"/>
      <c r="X536" s="64"/>
      <c r="Y536" s="64"/>
      <c r="Z536" s="64"/>
      <c r="AA536" s="64"/>
      <c r="AB536" s="64"/>
      <c r="AC536" s="64"/>
    </row>
    <row r="537" spans="1:29">
      <c r="A537" s="66"/>
      <c r="B537" s="66"/>
      <c r="C537" s="66"/>
      <c r="D537" s="66"/>
      <c r="E537" s="66"/>
      <c r="F537" s="66"/>
      <c r="G537" s="66"/>
      <c r="H537" s="66"/>
      <c r="I537" s="83"/>
      <c r="J537" s="66"/>
      <c r="K537" s="66"/>
      <c r="L537" s="66"/>
      <c r="M537" s="83"/>
      <c r="N537" s="66"/>
      <c r="O537" s="66"/>
      <c r="P537" s="66"/>
      <c r="Q537" s="64"/>
      <c r="R537" s="64"/>
      <c r="S537" s="64"/>
      <c r="T537" s="64"/>
      <c r="U537" s="64"/>
      <c r="V537" s="64"/>
      <c r="W537" s="64"/>
      <c r="X537" s="64"/>
      <c r="Y537" s="64"/>
      <c r="Z537" s="64"/>
      <c r="AA537" s="64"/>
      <c r="AB537" s="64"/>
      <c r="AC537" s="64"/>
    </row>
    <row r="538" spans="1:29">
      <c r="A538" s="66"/>
      <c r="B538" s="66"/>
      <c r="C538" s="66"/>
      <c r="D538" s="66"/>
      <c r="E538" s="66"/>
      <c r="F538" s="66"/>
      <c r="G538" s="66"/>
      <c r="H538" s="66"/>
      <c r="I538" s="83"/>
      <c r="J538" s="66"/>
      <c r="K538" s="66"/>
      <c r="L538" s="66"/>
      <c r="M538" s="83"/>
      <c r="N538" s="66"/>
      <c r="O538" s="66"/>
      <c r="P538" s="66"/>
      <c r="Q538" s="64"/>
      <c r="R538" s="64"/>
      <c r="S538" s="64"/>
      <c r="T538" s="64"/>
      <c r="U538" s="64"/>
      <c r="V538" s="64"/>
      <c r="W538" s="64"/>
      <c r="X538" s="64"/>
      <c r="Y538" s="64"/>
      <c r="Z538" s="64"/>
      <c r="AA538" s="64"/>
      <c r="AB538" s="64"/>
      <c r="AC538" s="64"/>
    </row>
    <row r="539" spans="1:29">
      <c r="A539" s="66"/>
      <c r="B539" s="66"/>
      <c r="C539" s="66"/>
      <c r="D539" s="66"/>
      <c r="E539" s="66"/>
      <c r="F539" s="66"/>
      <c r="G539" s="66"/>
      <c r="H539" s="66"/>
      <c r="I539" s="83"/>
      <c r="J539" s="66"/>
      <c r="K539" s="66"/>
      <c r="L539" s="66"/>
      <c r="M539" s="83"/>
      <c r="N539" s="66"/>
      <c r="O539" s="66"/>
      <c r="P539" s="66"/>
      <c r="Q539" s="64"/>
      <c r="R539" s="64"/>
      <c r="S539" s="64"/>
      <c r="T539" s="64"/>
      <c r="U539" s="64"/>
      <c r="V539" s="64"/>
      <c r="W539" s="64"/>
      <c r="X539" s="64"/>
      <c r="Y539" s="64"/>
      <c r="Z539" s="64"/>
      <c r="AA539" s="64"/>
      <c r="AB539" s="64"/>
      <c r="AC539" s="64"/>
    </row>
    <row r="540" spans="1:29">
      <c r="A540" s="66"/>
      <c r="B540" s="66"/>
      <c r="C540" s="66"/>
      <c r="D540" s="66"/>
      <c r="E540" s="66"/>
      <c r="F540" s="66"/>
      <c r="G540" s="66"/>
      <c r="H540" s="66"/>
      <c r="I540" s="83"/>
      <c r="J540" s="66"/>
      <c r="K540" s="66"/>
      <c r="L540" s="66"/>
      <c r="M540" s="83"/>
      <c r="N540" s="66"/>
      <c r="O540" s="66"/>
      <c r="P540" s="66"/>
      <c r="Q540" s="64"/>
      <c r="R540" s="64"/>
      <c r="S540" s="64"/>
      <c r="T540" s="64"/>
      <c r="U540" s="64"/>
      <c r="V540" s="64"/>
      <c r="W540" s="64"/>
      <c r="X540" s="64"/>
      <c r="Y540" s="64"/>
      <c r="Z540" s="64"/>
      <c r="AA540" s="64"/>
      <c r="AB540" s="64"/>
      <c r="AC540" s="64"/>
    </row>
    <row r="541" spans="1:29">
      <c r="A541" s="66"/>
      <c r="B541" s="66"/>
      <c r="C541" s="66"/>
      <c r="D541" s="66"/>
      <c r="E541" s="66"/>
      <c r="F541" s="66"/>
      <c r="G541" s="66"/>
      <c r="H541" s="66"/>
      <c r="I541" s="83"/>
      <c r="J541" s="66"/>
      <c r="K541" s="66"/>
      <c r="L541" s="66"/>
      <c r="M541" s="83"/>
      <c r="N541" s="66"/>
      <c r="O541" s="66"/>
      <c r="P541" s="66"/>
      <c r="Q541" s="64"/>
      <c r="R541" s="64"/>
      <c r="S541" s="64"/>
      <c r="T541" s="64"/>
      <c r="U541" s="64"/>
      <c r="V541" s="64"/>
      <c r="W541" s="64"/>
      <c r="X541" s="64"/>
      <c r="Y541" s="64"/>
      <c r="Z541" s="64"/>
      <c r="AA541" s="64"/>
      <c r="AB541" s="64"/>
      <c r="AC541" s="64"/>
    </row>
    <row r="542" spans="1:29">
      <c r="A542" s="66"/>
      <c r="B542" s="66"/>
      <c r="C542" s="66"/>
      <c r="D542" s="66"/>
      <c r="E542" s="66"/>
      <c r="F542" s="66"/>
      <c r="G542" s="66"/>
      <c r="H542" s="66"/>
      <c r="I542" s="83"/>
      <c r="J542" s="66"/>
      <c r="K542" s="66"/>
      <c r="L542" s="66"/>
      <c r="M542" s="83"/>
      <c r="N542" s="66"/>
      <c r="O542" s="66"/>
      <c r="P542" s="66"/>
      <c r="Q542" s="64"/>
      <c r="R542" s="64"/>
      <c r="S542" s="64"/>
      <c r="T542" s="64"/>
      <c r="U542" s="64"/>
      <c r="V542" s="64"/>
      <c r="W542" s="64"/>
      <c r="X542" s="64"/>
      <c r="Y542" s="64"/>
      <c r="Z542" s="64"/>
      <c r="AA542" s="64"/>
      <c r="AB542" s="64"/>
      <c r="AC542" s="64"/>
    </row>
    <row r="543" spans="1:29">
      <c r="A543" s="66"/>
      <c r="B543" s="66"/>
      <c r="C543" s="66"/>
      <c r="D543" s="66"/>
      <c r="E543" s="66"/>
      <c r="F543" s="66"/>
      <c r="G543" s="66"/>
      <c r="H543" s="66"/>
      <c r="I543" s="83"/>
      <c r="J543" s="66"/>
      <c r="K543" s="66"/>
      <c r="L543" s="66"/>
      <c r="M543" s="83"/>
      <c r="N543" s="66"/>
      <c r="O543" s="66"/>
      <c r="P543" s="66"/>
      <c r="Q543" s="64"/>
      <c r="R543" s="64"/>
      <c r="S543" s="64"/>
      <c r="T543" s="64"/>
      <c r="U543" s="64"/>
      <c r="V543" s="64"/>
      <c r="W543" s="64"/>
      <c r="X543" s="64"/>
      <c r="Y543" s="64"/>
      <c r="Z543" s="64"/>
      <c r="AA543" s="64"/>
      <c r="AB543" s="64"/>
      <c r="AC543" s="64"/>
    </row>
    <row r="544" spans="1:29">
      <c r="A544" s="66"/>
      <c r="B544" s="66"/>
      <c r="C544" s="66"/>
      <c r="D544" s="66"/>
      <c r="E544" s="66"/>
      <c r="F544" s="66"/>
      <c r="G544" s="66"/>
      <c r="H544" s="66"/>
      <c r="I544" s="83"/>
      <c r="J544" s="66"/>
      <c r="K544" s="66"/>
      <c r="L544" s="66"/>
      <c r="M544" s="83"/>
      <c r="N544" s="66"/>
      <c r="O544" s="66"/>
      <c r="P544" s="66"/>
      <c r="Q544" s="64"/>
      <c r="R544" s="64"/>
      <c r="S544" s="64"/>
      <c r="T544" s="64"/>
      <c r="U544" s="64"/>
      <c r="V544" s="64"/>
      <c r="W544" s="64"/>
      <c r="X544" s="64"/>
      <c r="Y544" s="64"/>
      <c r="Z544" s="64"/>
      <c r="AA544" s="64"/>
      <c r="AB544" s="64"/>
      <c r="AC544" s="64"/>
    </row>
    <row r="545" spans="1:29">
      <c r="A545" s="66"/>
      <c r="B545" s="66"/>
      <c r="C545" s="66"/>
      <c r="D545" s="66"/>
      <c r="E545" s="66"/>
      <c r="F545" s="66"/>
      <c r="G545" s="66"/>
      <c r="H545" s="66"/>
      <c r="I545" s="83"/>
      <c r="J545" s="66"/>
      <c r="K545" s="66"/>
      <c r="L545" s="66"/>
      <c r="M545" s="83"/>
      <c r="N545" s="66"/>
      <c r="O545" s="66"/>
      <c r="P545" s="66"/>
      <c r="Q545" s="64"/>
      <c r="R545" s="64"/>
      <c r="S545" s="64"/>
      <c r="T545" s="64"/>
      <c r="U545" s="64"/>
      <c r="V545" s="64"/>
      <c r="W545" s="64"/>
      <c r="X545" s="64"/>
      <c r="Y545" s="64"/>
      <c r="Z545" s="64"/>
      <c r="AA545" s="64"/>
      <c r="AB545" s="64"/>
      <c r="AC545" s="64"/>
    </row>
    <row r="546" spans="1:29">
      <c r="A546" s="66"/>
      <c r="B546" s="66"/>
      <c r="C546" s="66"/>
      <c r="D546" s="66"/>
      <c r="E546" s="66"/>
      <c r="F546" s="66"/>
      <c r="G546" s="66"/>
      <c r="H546" s="66"/>
      <c r="I546" s="83"/>
      <c r="J546" s="66"/>
      <c r="K546" s="66"/>
      <c r="L546" s="66"/>
      <c r="M546" s="83"/>
      <c r="N546" s="66"/>
      <c r="O546" s="66"/>
      <c r="P546" s="66"/>
      <c r="Q546" s="64"/>
      <c r="R546" s="64"/>
      <c r="S546" s="64"/>
      <c r="T546" s="64"/>
      <c r="U546" s="64"/>
      <c r="V546" s="64"/>
      <c r="W546" s="64"/>
      <c r="X546" s="64"/>
      <c r="Y546" s="64"/>
      <c r="Z546" s="64"/>
      <c r="AA546" s="64"/>
      <c r="AB546" s="64"/>
      <c r="AC546" s="64"/>
    </row>
    <row r="547" spans="1:29">
      <c r="A547" s="66"/>
      <c r="B547" s="66"/>
      <c r="C547" s="66"/>
      <c r="D547" s="66"/>
      <c r="E547" s="66"/>
      <c r="F547" s="66"/>
      <c r="G547" s="66"/>
      <c r="H547" s="66"/>
      <c r="I547" s="83"/>
      <c r="J547" s="66"/>
      <c r="K547" s="66"/>
      <c r="L547" s="66"/>
      <c r="M547" s="83"/>
      <c r="N547" s="66"/>
      <c r="O547" s="66"/>
      <c r="P547" s="66"/>
      <c r="Q547" s="64"/>
      <c r="R547" s="64"/>
      <c r="S547" s="64"/>
      <c r="T547" s="64"/>
      <c r="U547" s="64"/>
      <c r="V547" s="64"/>
      <c r="W547" s="64"/>
      <c r="X547" s="64"/>
      <c r="Y547" s="64"/>
      <c r="Z547" s="64"/>
      <c r="AA547" s="64"/>
      <c r="AB547" s="64"/>
      <c r="AC547" s="64"/>
    </row>
    <row r="548" spans="1:29">
      <c r="A548" s="66"/>
      <c r="B548" s="66"/>
      <c r="C548" s="66"/>
      <c r="D548" s="66"/>
      <c r="E548" s="66"/>
      <c r="F548" s="66"/>
      <c r="G548" s="66"/>
      <c r="H548" s="66"/>
      <c r="I548" s="83"/>
      <c r="J548" s="66"/>
      <c r="K548" s="66"/>
      <c r="L548" s="66"/>
      <c r="M548" s="83"/>
      <c r="N548" s="66"/>
      <c r="O548" s="66"/>
      <c r="P548" s="66"/>
      <c r="Q548" s="64"/>
      <c r="R548" s="64"/>
      <c r="S548" s="64"/>
      <c r="T548" s="64"/>
      <c r="U548" s="64"/>
      <c r="V548" s="64"/>
      <c r="W548" s="64"/>
      <c r="X548" s="64"/>
      <c r="Y548" s="64"/>
      <c r="Z548" s="64"/>
      <c r="AA548" s="64"/>
      <c r="AB548" s="64"/>
      <c r="AC548" s="64"/>
    </row>
    <row r="549" spans="1:29">
      <c r="A549" s="66"/>
      <c r="B549" s="66"/>
      <c r="C549" s="66"/>
      <c r="D549" s="66"/>
      <c r="E549" s="66"/>
      <c r="F549" s="66"/>
      <c r="G549" s="66"/>
      <c r="H549" s="66"/>
      <c r="I549" s="83"/>
      <c r="J549" s="66"/>
      <c r="K549" s="66"/>
      <c r="L549" s="66"/>
      <c r="M549" s="83"/>
      <c r="N549" s="66"/>
      <c r="O549" s="66"/>
      <c r="P549" s="66"/>
      <c r="Q549" s="64"/>
      <c r="R549" s="64"/>
      <c r="S549" s="64"/>
      <c r="T549" s="64"/>
      <c r="U549" s="64"/>
      <c r="V549" s="64"/>
      <c r="W549" s="64"/>
      <c r="X549" s="64"/>
      <c r="Y549" s="64"/>
      <c r="Z549" s="64"/>
      <c r="AA549" s="64"/>
      <c r="AB549" s="64"/>
      <c r="AC549" s="64"/>
    </row>
    <row r="550" spans="1:29">
      <c r="A550" s="66"/>
      <c r="B550" s="66"/>
      <c r="C550" s="66"/>
      <c r="D550" s="66"/>
      <c r="E550" s="66"/>
      <c r="F550" s="66"/>
      <c r="G550" s="66"/>
      <c r="H550" s="66"/>
      <c r="I550" s="83"/>
      <c r="J550" s="66"/>
      <c r="K550" s="66"/>
      <c r="L550" s="66"/>
      <c r="M550" s="83"/>
      <c r="N550" s="66"/>
      <c r="O550" s="66"/>
      <c r="P550" s="66"/>
      <c r="Q550" s="64"/>
      <c r="R550" s="64"/>
      <c r="S550" s="64"/>
      <c r="T550" s="64"/>
      <c r="U550" s="64"/>
      <c r="V550" s="64"/>
      <c r="W550" s="64"/>
      <c r="X550" s="64"/>
      <c r="Y550" s="64"/>
      <c r="Z550" s="64"/>
      <c r="AA550" s="64"/>
      <c r="AB550" s="64"/>
      <c r="AC550" s="64"/>
    </row>
    <row r="551" spans="1:29">
      <c r="A551" s="66"/>
      <c r="B551" s="66"/>
      <c r="C551" s="66"/>
      <c r="D551" s="66"/>
      <c r="E551" s="66"/>
      <c r="F551" s="66"/>
      <c r="G551" s="66"/>
      <c r="H551" s="66"/>
      <c r="I551" s="83"/>
      <c r="J551" s="66"/>
      <c r="K551" s="66"/>
      <c r="L551" s="66"/>
      <c r="M551" s="83"/>
      <c r="N551" s="66"/>
      <c r="O551" s="66"/>
      <c r="P551" s="66"/>
      <c r="Q551" s="64"/>
      <c r="R551" s="64"/>
      <c r="S551" s="64"/>
      <c r="T551" s="64"/>
      <c r="U551" s="64"/>
      <c r="V551" s="64"/>
      <c r="W551" s="64"/>
      <c r="X551" s="64"/>
      <c r="Y551" s="64"/>
      <c r="Z551" s="64"/>
      <c r="AA551" s="64"/>
      <c r="AB551" s="64"/>
      <c r="AC551" s="64"/>
    </row>
    <row r="552" spans="1:29">
      <c r="A552" s="66"/>
      <c r="B552" s="66"/>
      <c r="C552" s="66"/>
      <c r="D552" s="66"/>
      <c r="E552" s="66"/>
      <c r="F552" s="66"/>
      <c r="G552" s="66"/>
      <c r="H552" s="66"/>
      <c r="I552" s="83"/>
      <c r="J552" s="66"/>
      <c r="K552" s="66"/>
      <c r="L552" s="66"/>
      <c r="M552" s="83"/>
      <c r="N552" s="66"/>
      <c r="O552" s="66"/>
      <c r="P552" s="66"/>
      <c r="Q552" s="64"/>
      <c r="R552" s="64"/>
      <c r="S552" s="64"/>
      <c r="T552" s="64"/>
      <c r="U552" s="64"/>
      <c r="V552" s="64"/>
      <c r="W552" s="64"/>
      <c r="X552" s="64"/>
      <c r="Y552" s="64"/>
      <c r="Z552" s="64"/>
      <c r="AA552" s="64"/>
      <c r="AB552" s="64"/>
      <c r="AC552" s="64"/>
    </row>
    <row r="553" spans="1:29">
      <c r="A553" s="66"/>
      <c r="B553" s="66"/>
      <c r="C553" s="66"/>
      <c r="D553" s="66"/>
      <c r="E553" s="66"/>
      <c r="F553" s="66"/>
      <c r="G553" s="66"/>
      <c r="H553" s="66"/>
      <c r="I553" s="83"/>
      <c r="J553" s="66"/>
      <c r="K553" s="66"/>
      <c r="L553" s="66"/>
      <c r="M553" s="83"/>
      <c r="N553" s="66"/>
      <c r="O553" s="66"/>
      <c r="P553" s="66"/>
      <c r="Q553" s="64"/>
      <c r="R553" s="64"/>
      <c r="S553" s="64"/>
      <c r="T553" s="64"/>
      <c r="U553" s="64"/>
      <c r="V553" s="64"/>
      <c r="W553" s="64"/>
      <c r="X553" s="64"/>
      <c r="Y553" s="64"/>
      <c r="Z553" s="64"/>
      <c r="AA553" s="64"/>
      <c r="AB553" s="64"/>
      <c r="AC553" s="64"/>
    </row>
    <row r="554" spans="1:29">
      <c r="A554" s="66"/>
      <c r="B554" s="66"/>
      <c r="C554" s="66"/>
      <c r="D554" s="66"/>
      <c r="E554" s="66"/>
      <c r="F554" s="66"/>
      <c r="G554" s="66"/>
      <c r="H554" s="66"/>
      <c r="I554" s="83"/>
      <c r="J554" s="66"/>
      <c r="K554" s="66"/>
      <c r="L554" s="66"/>
      <c r="M554" s="83"/>
      <c r="N554" s="66"/>
      <c r="O554" s="66"/>
      <c r="P554" s="66"/>
      <c r="Q554" s="64"/>
      <c r="R554" s="64"/>
      <c r="S554" s="64"/>
      <c r="T554" s="64"/>
      <c r="U554" s="64"/>
      <c r="V554" s="64"/>
      <c r="W554" s="64"/>
      <c r="X554" s="64"/>
      <c r="Y554" s="64"/>
      <c r="Z554" s="64"/>
      <c r="AA554" s="64"/>
      <c r="AB554" s="64"/>
      <c r="AC554" s="64"/>
    </row>
    <row r="555" spans="1:29">
      <c r="A555" s="66"/>
      <c r="B555" s="66"/>
      <c r="C555" s="66"/>
      <c r="D555" s="66"/>
      <c r="E555" s="66"/>
      <c r="F555" s="66"/>
      <c r="G555" s="66"/>
      <c r="H555" s="66"/>
      <c r="I555" s="83"/>
      <c r="J555" s="66"/>
      <c r="K555" s="66"/>
      <c r="L555" s="66"/>
      <c r="M555" s="83"/>
      <c r="N555" s="66"/>
      <c r="O555" s="66"/>
      <c r="P555" s="66"/>
      <c r="Q555" s="64"/>
      <c r="R555" s="64"/>
      <c r="S555" s="64"/>
      <c r="T555" s="64"/>
      <c r="U555" s="64"/>
      <c r="V555" s="64"/>
      <c r="W555" s="64"/>
      <c r="X555" s="64"/>
      <c r="Y555" s="64"/>
      <c r="Z555" s="64"/>
      <c r="AA555" s="64"/>
      <c r="AB555" s="64"/>
      <c r="AC555" s="64"/>
    </row>
    <row r="556" spans="1:29">
      <c r="A556" s="66"/>
      <c r="B556" s="66"/>
      <c r="C556" s="66"/>
      <c r="D556" s="66"/>
      <c r="E556" s="66"/>
      <c r="F556" s="66"/>
      <c r="G556" s="66"/>
      <c r="H556" s="66"/>
      <c r="I556" s="83"/>
      <c r="J556" s="66"/>
      <c r="K556" s="66"/>
      <c r="L556" s="66"/>
      <c r="M556" s="83"/>
      <c r="N556" s="66"/>
      <c r="O556" s="66"/>
      <c r="P556" s="66"/>
      <c r="Q556" s="64"/>
      <c r="R556" s="64"/>
      <c r="S556" s="64"/>
      <c r="T556" s="64"/>
      <c r="U556" s="64"/>
      <c r="V556" s="64"/>
      <c r="W556" s="64"/>
      <c r="X556" s="64"/>
      <c r="Y556" s="64"/>
      <c r="Z556" s="64"/>
      <c r="AA556" s="64"/>
      <c r="AB556" s="64"/>
      <c r="AC556" s="64"/>
    </row>
    <row r="557" spans="1:29">
      <c r="A557" s="66"/>
      <c r="B557" s="66"/>
      <c r="C557" s="66"/>
      <c r="D557" s="66"/>
      <c r="E557" s="66"/>
      <c r="F557" s="66"/>
      <c r="G557" s="66"/>
      <c r="H557" s="66"/>
      <c r="I557" s="83"/>
      <c r="J557" s="66"/>
      <c r="K557" s="66"/>
      <c r="L557" s="66"/>
      <c r="M557" s="83"/>
      <c r="N557" s="66"/>
      <c r="O557" s="66"/>
      <c r="P557" s="66"/>
      <c r="Q557" s="64"/>
      <c r="R557" s="64"/>
      <c r="S557" s="64"/>
      <c r="T557" s="64"/>
      <c r="U557" s="64"/>
      <c r="V557" s="64"/>
      <c r="W557" s="64"/>
      <c r="X557" s="64"/>
      <c r="Y557" s="64"/>
      <c r="Z557" s="64"/>
      <c r="AA557" s="64"/>
      <c r="AB557" s="64"/>
      <c r="AC557" s="64"/>
    </row>
    <row r="558" spans="1:29">
      <c r="A558" s="66"/>
      <c r="B558" s="66"/>
      <c r="C558" s="66"/>
      <c r="D558" s="66"/>
      <c r="E558" s="66"/>
      <c r="F558" s="66"/>
      <c r="G558" s="66"/>
      <c r="H558" s="66"/>
      <c r="I558" s="83"/>
      <c r="J558" s="66"/>
      <c r="K558" s="66"/>
      <c r="L558" s="66"/>
      <c r="M558" s="83"/>
      <c r="N558" s="66"/>
      <c r="O558" s="66"/>
      <c r="P558" s="66"/>
      <c r="Q558" s="64"/>
      <c r="R558" s="64"/>
      <c r="S558" s="64"/>
      <c r="T558" s="64"/>
      <c r="U558" s="64"/>
      <c r="V558" s="64"/>
      <c r="W558" s="64"/>
      <c r="X558" s="64"/>
      <c r="Y558" s="64"/>
      <c r="Z558" s="64"/>
      <c r="AA558" s="64"/>
      <c r="AB558" s="64"/>
      <c r="AC558" s="64"/>
    </row>
    <row r="559" spans="1:29">
      <c r="A559" s="66"/>
      <c r="B559" s="66"/>
      <c r="C559" s="66"/>
      <c r="D559" s="66"/>
      <c r="E559" s="66"/>
      <c r="F559" s="66"/>
      <c r="G559" s="66"/>
      <c r="H559" s="66"/>
      <c r="I559" s="83"/>
      <c r="J559" s="66"/>
      <c r="K559" s="66"/>
      <c r="L559" s="66"/>
      <c r="M559" s="83"/>
      <c r="N559" s="66"/>
      <c r="O559" s="66"/>
      <c r="P559" s="66"/>
      <c r="Q559" s="64"/>
      <c r="R559" s="64"/>
      <c r="S559" s="64"/>
      <c r="T559" s="64"/>
      <c r="U559" s="64"/>
      <c r="V559" s="64"/>
      <c r="W559" s="64"/>
      <c r="X559" s="64"/>
      <c r="Y559" s="64"/>
      <c r="Z559" s="64"/>
      <c r="AA559" s="64"/>
      <c r="AB559" s="64"/>
      <c r="AC559" s="64"/>
    </row>
    <row r="560" spans="1:29">
      <c r="A560" s="66"/>
      <c r="B560" s="66"/>
      <c r="C560" s="66"/>
      <c r="D560" s="66"/>
      <c r="E560" s="66"/>
      <c r="F560" s="66"/>
      <c r="G560" s="66"/>
      <c r="H560" s="66"/>
      <c r="I560" s="83"/>
      <c r="J560" s="66"/>
      <c r="K560" s="66"/>
      <c r="L560" s="66"/>
      <c r="M560" s="83"/>
      <c r="N560" s="66"/>
      <c r="O560" s="66"/>
      <c r="P560" s="66"/>
      <c r="Q560" s="64"/>
      <c r="R560" s="64"/>
      <c r="S560" s="64"/>
      <c r="T560" s="64"/>
      <c r="U560" s="64"/>
      <c r="V560" s="64"/>
      <c r="W560" s="64"/>
      <c r="X560" s="64"/>
      <c r="Y560" s="64"/>
      <c r="Z560" s="64"/>
      <c r="AA560" s="64"/>
      <c r="AB560" s="64"/>
      <c r="AC560" s="64"/>
    </row>
    <row r="561" spans="1:29">
      <c r="A561" s="66"/>
      <c r="B561" s="66"/>
      <c r="C561" s="66"/>
      <c r="D561" s="66"/>
      <c r="E561" s="66"/>
      <c r="F561" s="66"/>
      <c r="G561" s="66"/>
      <c r="H561" s="66"/>
      <c r="I561" s="83"/>
      <c r="J561" s="66"/>
      <c r="K561" s="66"/>
      <c r="L561" s="66"/>
      <c r="M561" s="83"/>
      <c r="N561" s="66"/>
      <c r="O561" s="66"/>
      <c r="P561" s="66"/>
      <c r="Q561" s="64"/>
      <c r="R561" s="64"/>
      <c r="S561" s="64"/>
      <c r="T561" s="64"/>
      <c r="U561" s="64"/>
      <c r="V561" s="64"/>
      <c r="W561" s="64"/>
      <c r="X561" s="64"/>
      <c r="Y561" s="64"/>
      <c r="Z561" s="64"/>
      <c r="AA561" s="64"/>
      <c r="AB561" s="64"/>
      <c r="AC561" s="64"/>
    </row>
    <row r="562" spans="1:29">
      <c r="A562" s="66"/>
      <c r="B562" s="66"/>
      <c r="C562" s="66"/>
      <c r="D562" s="66"/>
      <c r="E562" s="66"/>
      <c r="F562" s="66"/>
      <c r="G562" s="66"/>
      <c r="H562" s="66"/>
      <c r="I562" s="83"/>
      <c r="J562" s="66"/>
      <c r="K562" s="66"/>
      <c r="L562" s="66"/>
      <c r="M562" s="83"/>
      <c r="N562" s="66"/>
      <c r="O562" s="66"/>
      <c r="P562" s="66"/>
      <c r="Q562" s="64"/>
      <c r="R562" s="64"/>
      <c r="S562" s="64"/>
      <c r="T562" s="64"/>
      <c r="U562" s="64"/>
      <c r="V562" s="64"/>
      <c r="W562" s="64"/>
      <c r="X562" s="64"/>
      <c r="Y562" s="64"/>
      <c r="Z562" s="64"/>
      <c r="AA562" s="64"/>
      <c r="AB562" s="64"/>
      <c r="AC562" s="64"/>
    </row>
    <row r="563" spans="1:29">
      <c r="A563" s="66"/>
      <c r="B563" s="66"/>
      <c r="C563" s="66"/>
      <c r="D563" s="66"/>
      <c r="E563" s="66"/>
      <c r="F563" s="66"/>
      <c r="G563" s="66"/>
      <c r="H563" s="66"/>
      <c r="I563" s="83"/>
      <c r="J563" s="66"/>
      <c r="K563" s="66"/>
      <c r="L563" s="66"/>
      <c r="M563" s="83"/>
      <c r="N563" s="66"/>
      <c r="O563" s="66"/>
      <c r="P563" s="66"/>
      <c r="Q563" s="64"/>
      <c r="R563" s="64"/>
      <c r="S563" s="64"/>
      <c r="T563" s="64"/>
      <c r="U563" s="64"/>
      <c r="V563" s="64"/>
      <c r="W563" s="64"/>
      <c r="X563" s="64"/>
      <c r="Y563" s="64"/>
      <c r="Z563" s="64"/>
      <c r="AA563" s="64"/>
      <c r="AB563" s="64"/>
      <c r="AC563" s="64"/>
    </row>
    <row r="564" spans="1:29">
      <c r="A564" s="66"/>
      <c r="B564" s="66"/>
      <c r="C564" s="66"/>
      <c r="D564" s="66"/>
      <c r="E564" s="66"/>
      <c r="F564" s="66"/>
      <c r="G564" s="66"/>
      <c r="H564" s="66"/>
      <c r="I564" s="83"/>
      <c r="J564" s="66"/>
      <c r="K564" s="66"/>
      <c r="L564" s="66"/>
      <c r="M564" s="83"/>
      <c r="N564" s="66"/>
      <c r="O564" s="66"/>
      <c r="P564" s="66"/>
      <c r="Q564" s="64"/>
      <c r="R564" s="64"/>
      <c r="S564" s="64"/>
      <c r="T564" s="64"/>
      <c r="U564" s="64"/>
      <c r="V564" s="64"/>
      <c r="W564" s="64"/>
      <c r="X564" s="64"/>
      <c r="Y564" s="64"/>
      <c r="Z564" s="64"/>
      <c r="AA564" s="64"/>
      <c r="AB564" s="64"/>
      <c r="AC564" s="64"/>
    </row>
    <row r="565" spans="1:29">
      <c r="A565" s="66"/>
      <c r="B565" s="66"/>
      <c r="C565" s="66"/>
      <c r="D565" s="66"/>
      <c r="E565" s="66"/>
      <c r="F565" s="66"/>
      <c r="G565" s="66"/>
      <c r="H565" s="66"/>
      <c r="I565" s="83"/>
      <c r="J565" s="66"/>
      <c r="K565" s="66"/>
      <c r="L565" s="66"/>
      <c r="M565" s="83"/>
      <c r="N565" s="66"/>
      <c r="O565" s="66"/>
      <c r="P565" s="66"/>
      <c r="Q565" s="64"/>
      <c r="R565" s="64"/>
      <c r="S565" s="64"/>
      <c r="T565" s="64"/>
      <c r="U565" s="64"/>
      <c r="V565" s="64"/>
      <c r="W565" s="64"/>
      <c r="X565" s="64"/>
      <c r="Y565" s="64"/>
      <c r="Z565" s="64"/>
      <c r="AA565" s="64"/>
      <c r="AB565" s="64"/>
      <c r="AC565" s="64"/>
    </row>
    <row r="566" spans="1:29">
      <c r="A566" s="66"/>
      <c r="B566" s="66"/>
      <c r="C566" s="66"/>
      <c r="D566" s="66"/>
      <c r="E566" s="66"/>
      <c r="F566" s="66"/>
      <c r="G566" s="66"/>
      <c r="H566" s="66"/>
      <c r="I566" s="83"/>
      <c r="J566" s="66"/>
      <c r="K566" s="66"/>
      <c r="L566" s="66"/>
      <c r="M566" s="83"/>
      <c r="N566" s="66"/>
      <c r="O566" s="66"/>
      <c r="P566" s="66"/>
      <c r="Q566" s="64"/>
      <c r="R566" s="64"/>
      <c r="S566" s="64"/>
      <c r="T566" s="64"/>
      <c r="U566" s="64"/>
      <c r="V566" s="64"/>
      <c r="W566" s="64"/>
      <c r="X566" s="64"/>
      <c r="Y566" s="64"/>
      <c r="Z566" s="64"/>
      <c r="AA566" s="64"/>
      <c r="AB566" s="64"/>
      <c r="AC566" s="64"/>
    </row>
    <row r="567" spans="1:29">
      <c r="A567" s="66"/>
      <c r="B567" s="66"/>
      <c r="C567" s="66"/>
      <c r="D567" s="66"/>
      <c r="E567" s="66"/>
      <c r="F567" s="66"/>
      <c r="G567" s="66"/>
      <c r="H567" s="66"/>
      <c r="I567" s="83"/>
      <c r="J567" s="66"/>
      <c r="K567" s="66"/>
      <c r="L567" s="66"/>
      <c r="M567" s="83"/>
      <c r="N567" s="66"/>
      <c r="O567" s="66"/>
      <c r="P567" s="66"/>
      <c r="Q567" s="64"/>
      <c r="R567" s="64"/>
      <c r="S567" s="64"/>
      <c r="T567" s="64"/>
      <c r="U567" s="64"/>
      <c r="V567" s="64"/>
      <c r="W567" s="64"/>
      <c r="X567" s="64"/>
      <c r="Y567" s="64"/>
      <c r="Z567" s="64"/>
      <c r="AA567" s="64"/>
      <c r="AB567" s="64"/>
      <c r="AC567" s="64"/>
    </row>
    <row r="568" spans="1:29">
      <c r="A568" s="66"/>
      <c r="B568" s="66"/>
      <c r="C568" s="66"/>
      <c r="D568" s="66"/>
      <c r="E568" s="66"/>
      <c r="F568" s="66"/>
      <c r="G568" s="66"/>
      <c r="H568" s="66"/>
      <c r="I568" s="83"/>
      <c r="J568" s="66"/>
      <c r="K568" s="66"/>
      <c r="L568" s="66"/>
      <c r="M568" s="83"/>
      <c r="N568" s="66"/>
      <c r="O568" s="66"/>
      <c r="P568" s="66"/>
      <c r="Q568" s="64"/>
      <c r="R568" s="64"/>
      <c r="S568" s="64"/>
      <c r="T568" s="64"/>
      <c r="U568" s="64"/>
      <c r="V568" s="64"/>
      <c r="W568" s="64"/>
      <c r="X568" s="64"/>
      <c r="Y568" s="64"/>
      <c r="Z568" s="64"/>
      <c r="AA568" s="64"/>
      <c r="AB568" s="64"/>
      <c r="AC568" s="64"/>
    </row>
    <row r="569" spans="1:29">
      <c r="A569" s="66"/>
      <c r="B569" s="66"/>
      <c r="C569" s="66"/>
      <c r="D569" s="66"/>
      <c r="E569" s="66"/>
      <c r="F569" s="66"/>
      <c r="G569" s="66"/>
      <c r="H569" s="66"/>
      <c r="I569" s="83"/>
      <c r="J569" s="66"/>
      <c r="K569" s="66"/>
      <c r="L569" s="66"/>
      <c r="M569" s="83"/>
      <c r="N569" s="66"/>
      <c r="O569" s="66"/>
      <c r="P569" s="66"/>
      <c r="Q569" s="64"/>
      <c r="R569" s="64"/>
      <c r="S569" s="64"/>
      <c r="T569" s="64"/>
      <c r="U569" s="64"/>
      <c r="V569" s="64"/>
      <c r="W569" s="64"/>
      <c r="X569" s="64"/>
      <c r="Y569" s="64"/>
      <c r="Z569" s="64"/>
      <c r="AA569" s="64"/>
      <c r="AB569" s="64"/>
      <c r="AC569" s="64"/>
    </row>
    <row r="570" spans="1:29">
      <c r="A570" s="66"/>
      <c r="B570" s="66"/>
      <c r="C570" s="66"/>
      <c r="D570" s="66"/>
      <c r="E570" s="66"/>
      <c r="F570" s="66"/>
      <c r="G570" s="66"/>
      <c r="H570" s="66"/>
      <c r="I570" s="83"/>
      <c r="J570" s="66"/>
      <c r="K570" s="66"/>
      <c r="L570" s="66"/>
      <c r="M570" s="83"/>
      <c r="N570" s="66"/>
      <c r="O570" s="66"/>
      <c r="P570" s="66"/>
      <c r="Q570" s="64"/>
      <c r="R570" s="64"/>
      <c r="S570" s="64"/>
      <c r="T570" s="64"/>
      <c r="U570" s="64"/>
      <c r="V570" s="64"/>
      <c r="W570" s="64"/>
      <c r="X570" s="64"/>
      <c r="Y570" s="64"/>
      <c r="Z570" s="64"/>
      <c r="AA570" s="64"/>
      <c r="AB570" s="64"/>
      <c r="AC570" s="64"/>
    </row>
    <row r="571" spans="1:29">
      <c r="A571" s="66"/>
      <c r="B571" s="66"/>
      <c r="C571" s="66"/>
      <c r="D571" s="66"/>
      <c r="E571" s="66"/>
      <c r="F571" s="66"/>
      <c r="G571" s="66"/>
      <c r="H571" s="66"/>
      <c r="I571" s="83"/>
      <c r="J571" s="66"/>
      <c r="K571" s="66"/>
      <c r="L571" s="66"/>
      <c r="M571" s="83"/>
      <c r="N571" s="66"/>
      <c r="O571" s="66"/>
      <c r="P571" s="66"/>
      <c r="Q571" s="64"/>
      <c r="R571" s="64"/>
      <c r="S571" s="64"/>
      <c r="T571" s="64"/>
      <c r="U571" s="64"/>
      <c r="V571" s="64"/>
      <c r="W571" s="64"/>
      <c r="X571" s="64"/>
      <c r="Y571" s="64"/>
      <c r="Z571" s="64"/>
      <c r="AA571" s="64"/>
      <c r="AB571" s="64"/>
      <c r="AC571" s="64"/>
    </row>
    <row r="572" spans="1:29">
      <c r="A572" s="66"/>
      <c r="B572" s="66"/>
      <c r="C572" s="66"/>
      <c r="D572" s="66"/>
      <c r="E572" s="66"/>
      <c r="F572" s="66"/>
      <c r="G572" s="66"/>
      <c r="H572" s="66"/>
      <c r="I572" s="83"/>
      <c r="J572" s="66"/>
      <c r="K572" s="66"/>
      <c r="L572" s="66"/>
      <c r="M572" s="83"/>
      <c r="N572" s="66"/>
      <c r="O572" s="66"/>
      <c r="P572" s="66"/>
      <c r="Q572" s="64"/>
      <c r="R572" s="64"/>
      <c r="S572" s="64"/>
      <c r="T572" s="64"/>
      <c r="U572" s="64"/>
      <c r="V572" s="64"/>
      <c r="W572" s="64"/>
      <c r="X572" s="64"/>
      <c r="Y572" s="64"/>
      <c r="Z572" s="64"/>
      <c r="AA572" s="64"/>
      <c r="AB572" s="64"/>
      <c r="AC572" s="64"/>
    </row>
    <row r="573" spans="1:29">
      <c r="A573" s="66"/>
      <c r="B573" s="66"/>
      <c r="C573" s="66"/>
      <c r="D573" s="66"/>
      <c r="E573" s="66"/>
      <c r="F573" s="66"/>
      <c r="G573" s="66"/>
      <c r="H573" s="66"/>
      <c r="I573" s="83"/>
      <c r="J573" s="66"/>
      <c r="K573" s="66"/>
      <c r="L573" s="66"/>
      <c r="M573" s="83"/>
      <c r="N573" s="66"/>
      <c r="O573" s="66"/>
      <c r="P573" s="66"/>
      <c r="Q573" s="64"/>
      <c r="R573" s="64"/>
      <c r="S573" s="64"/>
      <c r="T573" s="64"/>
      <c r="U573" s="64"/>
      <c r="V573" s="64"/>
      <c r="W573" s="64"/>
      <c r="X573" s="64"/>
      <c r="Y573" s="64"/>
      <c r="Z573" s="64"/>
      <c r="AA573" s="64"/>
      <c r="AB573" s="64"/>
      <c r="AC573" s="64"/>
    </row>
    <row r="574" spans="1:29">
      <c r="A574" s="66"/>
      <c r="B574" s="66"/>
      <c r="C574" s="66"/>
      <c r="D574" s="66"/>
      <c r="E574" s="66"/>
      <c r="F574" s="66"/>
      <c r="G574" s="66"/>
      <c r="H574" s="66"/>
      <c r="I574" s="83"/>
      <c r="J574" s="66"/>
      <c r="K574" s="66"/>
      <c r="L574" s="66"/>
      <c r="M574" s="83"/>
      <c r="N574" s="66"/>
      <c r="O574" s="66"/>
      <c r="P574" s="66"/>
      <c r="Q574" s="64"/>
      <c r="R574" s="64"/>
      <c r="S574" s="64"/>
      <c r="T574" s="64"/>
      <c r="U574" s="64"/>
      <c r="V574" s="64"/>
      <c r="W574" s="64"/>
      <c r="X574" s="64"/>
      <c r="Y574" s="64"/>
      <c r="Z574" s="64"/>
      <c r="AA574" s="64"/>
      <c r="AB574" s="64"/>
      <c r="AC574" s="64"/>
    </row>
    <row r="575" spans="1:29">
      <c r="A575" s="66"/>
      <c r="B575" s="66"/>
      <c r="C575" s="66"/>
      <c r="D575" s="66"/>
      <c r="E575" s="66"/>
      <c r="F575" s="66"/>
      <c r="G575" s="66"/>
      <c r="H575" s="66"/>
      <c r="I575" s="83"/>
      <c r="J575" s="66"/>
      <c r="K575" s="66"/>
      <c r="L575" s="66"/>
      <c r="M575" s="83"/>
      <c r="N575" s="66"/>
      <c r="O575" s="66"/>
      <c r="P575" s="66"/>
      <c r="Q575" s="64"/>
      <c r="R575" s="64"/>
      <c r="S575" s="64"/>
      <c r="T575" s="64"/>
      <c r="U575" s="64"/>
      <c r="V575" s="64"/>
      <c r="W575" s="64"/>
      <c r="X575" s="64"/>
      <c r="Y575" s="64"/>
      <c r="Z575" s="64"/>
      <c r="AA575" s="64"/>
      <c r="AB575" s="64"/>
      <c r="AC575" s="64"/>
    </row>
    <row r="576" spans="1:29">
      <c r="A576" s="66"/>
      <c r="B576" s="66"/>
      <c r="C576" s="66"/>
      <c r="D576" s="66"/>
      <c r="E576" s="66"/>
      <c r="F576" s="66"/>
      <c r="G576" s="66"/>
      <c r="H576" s="66"/>
      <c r="I576" s="83"/>
      <c r="J576" s="66"/>
      <c r="K576" s="66"/>
      <c r="L576" s="66"/>
      <c r="M576" s="83"/>
      <c r="N576" s="66"/>
      <c r="O576" s="66"/>
      <c r="P576" s="66"/>
      <c r="Q576" s="64"/>
      <c r="R576" s="64"/>
      <c r="S576" s="64"/>
      <c r="T576" s="64"/>
      <c r="U576" s="64"/>
      <c r="V576" s="64"/>
      <c r="W576" s="64"/>
      <c r="X576" s="64"/>
      <c r="Y576" s="64"/>
      <c r="Z576" s="64"/>
      <c r="AA576" s="64"/>
      <c r="AB576" s="64"/>
      <c r="AC576" s="64"/>
    </row>
    <row r="577" spans="1:29">
      <c r="A577" s="66"/>
      <c r="B577" s="66"/>
      <c r="C577" s="66"/>
      <c r="D577" s="66"/>
      <c r="E577" s="66"/>
      <c r="F577" s="66"/>
      <c r="G577" s="66"/>
      <c r="H577" s="66"/>
      <c r="I577" s="83"/>
      <c r="J577" s="66"/>
      <c r="K577" s="66"/>
      <c r="L577" s="66"/>
      <c r="M577" s="83"/>
      <c r="N577" s="66"/>
      <c r="O577" s="66"/>
      <c r="P577" s="66"/>
      <c r="Q577" s="64"/>
      <c r="R577" s="64"/>
      <c r="S577" s="64"/>
      <c r="T577" s="64"/>
      <c r="U577" s="64"/>
      <c r="V577" s="64"/>
      <c r="W577" s="64"/>
      <c r="X577" s="64"/>
      <c r="Y577" s="64"/>
      <c r="Z577" s="64"/>
      <c r="AA577" s="64"/>
      <c r="AB577" s="64"/>
      <c r="AC577" s="64"/>
    </row>
    <row r="578" spans="1:29">
      <c r="A578" s="66"/>
      <c r="B578" s="66"/>
      <c r="C578" s="66"/>
      <c r="D578" s="66"/>
      <c r="E578" s="66"/>
      <c r="F578" s="66"/>
      <c r="G578" s="66"/>
      <c r="H578" s="66"/>
      <c r="I578" s="83"/>
      <c r="J578" s="66"/>
      <c r="K578" s="66"/>
      <c r="L578" s="66"/>
      <c r="M578" s="83"/>
      <c r="N578" s="66"/>
      <c r="O578" s="66"/>
      <c r="P578" s="66"/>
      <c r="Q578" s="64"/>
      <c r="R578" s="64"/>
      <c r="S578" s="64"/>
      <c r="T578" s="64"/>
      <c r="U578" s="64"/>
      <c r="V578" s="64"/>
      <c r="W578" s="64"/>
      <c r="X578" s="64"/>
      <c r="Y578" s="64"/>
      <c r="Z578" s="64"/>
      <c r="AA578" s="64"/>
      <c r="AB578" s="64"/>
      <c r="AC578" s="64"/>
    </row>
    <row r="579" spans="1:29">
      <c r="A579" s="66"/>
      <c r="B579" s="66"/>
      <c r="C579" s="66"/>
      <c r="D579" s="66"/>
      <c r="E579" s="66"/>
      <c r="F579" s="66"/>
      <c r="G579" s="66"/>
      <c r="H579" s="66"/>
      <c r="I579" s="83"/>
      <c r="J579" s="66"/>
      <c r="K579" s="66"/>
      <c r="L579" s="66"/>
      <c r="M579" s="83"/>
      <c r="N579" s="66"/>
      <c r="O579" s="66"/>
      <c r="P579" s="66"/>
      <c r="Q579" s="64"/>
      <c r="R579" s="64"/>
      <c r="S579" s="64"/>
      <c r="T579" s="64"/>
      <c r="U579" s="64"/>
      <c r="V579" s="64"/>
      <c r="W579" s="64"/>
      <c r="X579" s="64"/>
      <c r="Y579" s="64"/>
      <c r="Z579" s="64"/>
      <c r="AA579" s="64"/>
      <c r="AB579" s="64"/>
      <c r="AC579" s="64"/>
    </row>
    <row r="580" spans="1:29">
      <c r="A580" s="66"/>
      <c r="B580" s="66"/>
      <c r="C580" s="66"/>
      <c r="D580" s="66"/>
      <c r="E580" s="66"/>
      <c r="F580" s="66"/>
      <c r="G580" s="66"/>
      <c r="H580" s="66"/>
      <c r="I580" s="83"/>
      <c r="J580" s="66"/>
      <c r="K580" s="66"/>
      <c r="L580" s="66"/>
      <c r="M580" s="83"/>
      <c r="N580" s="66"/>
      <c r="O580" s="66"/>
      <c r="P580" s="66"/>
      <c r="Q580" s="64"/>
      <c r="R580" s="64"/>
      <c r="S580" s="64"/>
      <c r="T580" s="64"/>
      <c r="U580" s="64"/>
      <c r="V580" s="64"/>
      <c r="W580" s="64"/>
      <c r="X580" s="64"/>
      <c r="Y580" s="64"/>
      <c r="Z580" s="64"/>
      <c r="AA580" s="64"/>
      <c r="AB580" s="64"/>
      <c r="AC580" s="64"/>
    </row>
    <row r="581" spans="1:29">
      <c r="A581" s="66"/>
      <c r="B581" s="66"/>
      <c r="C581" s="66"/>
      <c r="D581" s="66"/>
      <c r="E581" s="66"/>
      <c r="F581" s="66"/>
      <c r="G581" s="66"/>
      <c r="H581" s="66"/>
      <c r="I581" s="83"/>
      <c r="J581" s="66"/>
      <c r="K581" s="66"/>
      <c r="L581" s="66"/>
      <c r="M581" s="83"/>
      <c r="N581" s="66"/>
      <c r="O581" s="66"/>
      <c r="P581" s="66"/>
      <c r="Q581" s="64"/>
      <c r="R581" s="64"/>
      <c r="S581" s="64"/>
      <c r="T581" s="64"/>
      <c r="U581" s="64"/>
      <c r="V581" s="64"/>
      <c r="W581" s="64"/>
      <c r="X581" s="64"/>
      <c r="Y581" s="64"/>
      <c r="Z581" s="64"/>
      <c r="AA581" s="64"/>
      <c r="AB581" s="64"/>
      <c r="AC581" s="64"/>
    </row>
    <row r="582" spans="1:29">
      <c r="A582" s="66"/>
      <c r="B582" s="66"/>
      <c r="C582" s="66"/>
      <c r="D582" s="66"/>
      <c r="E582" s="66"/>
      <c r="F582" s="66"/>
      <c r="G582" s="66"/>
      <c r="H582" s="66"/>
      <c r="I582" s="83"/>
      <c r="J582" s="66"/>
      <c r="K582" s="66"/>
      <c r="L582" s="66"/>
      <c r="M582" s="83"/>
      <c r="N582" s="66"/>
      <c r="O582" s="66"/>
      <c r="P582" s="66"/>
      <c r="Q582" s="64"/>
      <c r="R582" s="64"/>
      <c r="S582" s="64"/>
      <c r="T582" s="64"/>
      <c r="U582" s="64"/>
      <c r="V582" s="64"/>
      <c r="W582" s="64"/>
      <c r="X582" s="64"/>
      <c r="Y582" s="64"/>
      <c r="Z582" s="64"/>
      <c r="AA582" s="64"/>
      <c r="AB582" s="64"/>
      <c r="AC582" s="64"/>
    </row>
    <row r="583" spans="1:29">
      <c r="A583" s="66"/>
      <c r="B583" s="66"/>
      <c r="C583" s="66"/>
      <c r="D583" s="66"/>
      <c r="E583" s="66"/>
      <c r="F583" s="66"/>
      <c r="G583" s="66"/>
      <c r="H583" s="66"/>
      <c r="I583" s="83"/>
      <c r="J583" s="66"/>
      <c r="K583" s="66"/>
      <c r="L583" s="66"/>
      <c r="M583" s="83"/>
      <c r="N583" s="66"/>
      <c r="O583" s="66"/>
      <c r="P583" s="66"/>
      <c r="Q583" s="64"/>
      <c r="R583" s="64"/>
      <c r="S583" s="64"/>
      <c r="T583" s="64"/>
      <c r="U583" s="64"/>
      <c r="V583" s="64"/>
      <c r="W583" s="64"/>
      <c r="X583" s="64"/>
      <c r="Y583" s="64"/>
      <c r="Z583" s="64"/>
      <c r="AA583" s="64"/>
      <c r="AB583" s="64"/>
      <c r="AC583" s="64"/>
    </row>
    <row r="584" spans="1:29">
      <c r="A584" s="66"/>
      <c r="B584" s="66"/>
      <c r="C584" s="66"/>
      <c r="D584" s="66"/>
      <c r="E584" s="66"/>
      <c r="F584" s="66"/>
      <c r="G584" s="66"/>
      <c r="H584" s="66"/>
      <c r="I584" s="83"/>
      <c r="J584" s="66"/>
      <c r="K584" s="66"/>
      <c r="L584" s="66"/>
      <c r="M584" s="83"/>
      <c r="N584" s="66"/>
      <c r="O584" s="66"/>
      <c r="P584" s="66"/>
      <c r="Q584" s="64"/>
      <c r="R584" s="64"/>
      <c r="S584" s="64"/>
      <c r="T584" s="64"/>
      <c r="U584" s="64"/>
      <c r="V584" s="64"/>
      <c r="W584" s="64"/>
      <c r="X584" s="64"/>
      <c r="Y584" s="64"/>
      <c r="Z584" s="64"/>
      <c r="AA584" s="64"/>
      <c r="AB584" s="64"/>
      <c r="AC584" s="64"/>
    </row>
    <row r="585" spans="1:29">
      <c r="A585" s="66"/>
      <c r="B585" s="66"/>
      <c r="C585" s="66"/>
      <c r="D585" s="66"/>
      <c r="E585" s="66"/>
      <c r="F585" s="66"/>
      <c r="G585" s="66"/>
      <c r="H585" s="66"/>
      <c r="I585" s="83"/>
      <c r="J585" s="66"/>
      <c r="K585" s="66"/>
      <c r="L585" s="66"/>
      <c r="M585" s="83"/>
      <c r="N585" s="66"/>
      <c r="O585" s="66"/>
      <c r="P585" s="66"/>
      <c r="Q585" s="64"/>
      <c r="R585" s="64"/>
      <c r="S585" s="64"/>
      <c r="T585" s="64"/>
      <c r="U585" s="64"/>
      <c r="V585" s="64"/>
      <c r="W585" s="64"/>
      <c r="X585" s="64"/>
      <c r="Y585" s="64"/>
      <c r="Z585" s="64"/>
      <c r="AA585" s="64"/>
      <c r="AB585" s="64"/>
      <c r="AC585" s="64"/>
    </row>
    <row r="586" spans="1:29">
      <c r="A586" s="66"/>
      <c r="B586" s="66"/>
      <c r="C586" s="66"/>
      <c r="D586" s="66"/>
      <c r="E586" s="66"/>
      <c r="F586" s="66"/>
      <c r="G586" s="66"/>
      <c r="H586" s="66"/>
      <c r="I586" s="83"/>
      <c r="J586" s="66"/>
      <c r="K586" s="66"/>
      <c r="L586" s="66"/>
      <c r="M586" s="83"/>
      <c r="N586" s="66"/>
      <c r="O586" s="66"/>
      <c r="P586" s="66"/>
      <c r="Q586" s="64"/>
      <c r="R586" s="64"/>
      <c r="S586" s="64"/>
      <c r="T586" s="64"/>
      <c r="U586" s="64"/>
      <c r="V586" s="64"/>
      <c r="W586" s="64"/>
      <c r="X586" s="64"/>
      <c r="Y586" s="64"/>
      <c r="Z586" s="64"/>
      <c r="AA586" s="64"/>
      <c r="AB586" s="64"/>
      <c r="AC586" s="64"/>
    </row>
    <row r="587" spans="1:29">
      <c r="A587" s="66"/>
      <c r="B587" s="66"/>
      <c r="C587" s="66"/>
      <c r="D587" s="66"/>
      <c r="E587" s="66"/>
      <c r="F587" s="66"/>
      <c r="G587" s="66"/>
      <c r="H587" s="66"/>
      <c r="I587" s="83"/>
      <c r="J587" s="66"/>
      <c r="K587" s="66"/>
      <c r="L587" s="66"/>
      <c r="M587" s="83"/>
      <c r="N587" s="66"/>
      <c r="O587" s="66"/>
      <c r="P587" s="66"/>
      <c r="Q587" s="64"/>
      <c r="R587" s="64"/>
      <c r="S587" s="64"/>
      <c r="T587" s="64"/>
      <c r="U587" s="64"/>
      <c r="V587" s="64"/>
      <c r="W587" s="64"/>
      <c r="X587" s="64"/>
      <c r="Y587" s="64"/>
      <c r="Z587" s="64"/>
      <c r="AA587" s="64"/>
      <c r="AB587" s="64"/>
      <c r="AC587" s="64"/>
    </row>
    <row r="588" spans="1:29">
      <c r="A588" s="66"/>
      <c r="B588" s="66"/>
      <c r="C588" s="66"/>
      <c r="D588" s="66"/>
      <c r="E588" s="66"/>
      <c r="F588" s="66"/>
      <c r="G588" s="66"/>
      <c r="H588" s="66"/>
      <c r="I588" s="83"/>
      <c r="J588" s="66"/>
      <c r="K588" s="66"/>
      <c r="L588" s="66"/>
      <c r="M588" s="83"/>
      <c r="N588" s="66"/>
      <c r="O588" s="66"/>
      <c r="P588" s="66"/>
      <c r="Q588" s="64"/>
      <c r="R588" s="64"/>
      <c r="S588" s="64"/>
      <c r="T588" s="64"/>
      <c r="U588" s="64"/>
      <c r="V588" s="64"/>
      <c r="W588" s="64"/>
      <c r="X588" s="64"/>
      <c r="Y588" s="64"/>
      <c r="Z588" s="64"/>
      <c r="AA588" s="64"/>
      <c r="AB588" s="64"/>
      <c r="AC588" s="64"/>
    </row>
    <row r="589" spans="1:29">
      <c r="A589" s="66"/>
      <c r="B589" s="66"/>
      <c r="C589" s="66"/>
      <c r="D589" s="66"/>
      <c r="E589" s="66"/>
      <c r="F589" s="66"/>
      <c r="G589" s="66"/>
      <c r="H589" s="66"/>
      <c r="I589" s="83"/>
      <c r="J589" s="66"/>
      <c r="K589" s="66"/>
      <c r="L589" s="66"/>
      <c r="M589" s="83"/>
      <c r="N589" s="66"/>
      <c r="O589" s="66"/>
      <c r="P589" s="66"/>
      <c r="Q589" s="64"/>
      <c r="R589" s="64"/>
      <c r="S589" s="64"/>
      <c r="T589" s="64"/>
      <c r="U589" s="64"/>
      <c r="V589" s="64"/>
      <c r="W589" s="64"/>
      <c r="X589" s="64"/>
      <c r="Y589" s="64"/>
      <c r="Z589" s="64"/>
      <c r="AA589" s="64"/>
      <c r="AB589" s="64"/>
      <c r="AC589" s="64"/>
    </row>
    <row r="590" spans="1:29">
      <c r="A590" s="66"/>
      <c r="B590" s="66"/>
      <c r="C590" s="66"/>
      <c r="D590" s="66"/>
      <c r="E590" s="66"/>
      <c r="F590" s="66"/>
      <c r="G590" s="66"/>
      <c r="H590" s="66"/>
      <c r="I590" s="83"/>
      <c r="J590" s="66"/>
      <c r="K590" s="66"/>
      <c r="L590" s="66"/>
      <c r="M590" s="83"/>
      <c r="N590" s="66"/>
      <c r="O590" s="66"/>
      <c r="P590" s="66"/>
      <c r="Q590" s="64"/>
      <c r="R590" s="64"/>
      <c r="S590" s="64"/>
      <c r="T590" s="64"/>
      <c r="U590" s="64"/>
      <c r="V590" s="64"/>
      <c r="W590" s="64"/>
      <c r="X590" s="64"/>
      <c r="Y590" s="64"/>
      <c r="Z590" s="64"/>
      <c r="AA590" s="64"/>
      <c r="AB590" s="64"/>
      <c r="AC590" s="64"/>
    </row>
    <row r="591" spans="1:29">
      <c r="A591" s="66"/>
      <c r="B591" s="66"/>
      <c r="C591" s="66"/>
      <c r="D591" s="66"/>
      <c r="E591" s="66"/>
      <c r="F591" s="66"/>
      <c r="G591" s="66"/>
      <c r="H591" s="66"/>
      <c r="I591" s="83"/>
      <c r="J591" s="66"/>
      <c r="K591" s="66"/>
      <c r="L591" s="66"/>
      <c r="M591" s="83"/>
      <c r="N591" s="66"/>
      <c r="O591" s="66"/>
      <c r="P591" s="66"/>
      <c r="Q591" s="64"/>
      <c r="R591" s="64"/>
      <c r="S591" s="64"/>
      <c r="T591" s="64"/>
      <c r="U591" s="64"/>
      <c r="V591" s="64"/>
      <c r="W591" s="64"/>
      <c r="X591" s="64"/>
      <c r="Y591" s="64"/>
      <c r="Z591" s="64"/>
      <c r="AA591" s="64"/>
      <c r="AB591" s="64"/>
      <c r="AC591" s="64"/>
    </row>
    <row r="592" spans="1:29">
      <c r="A592" s="66"/>
      <c r="B592" s="66"/>
      <c r="C592" s="66"/>
      <c r="D592" s="66"/>
      <c r="E592" s="66"/>
      <c r="F592" s="66"/>
      <c r="G592" s="66"/>
      <c r="H592" s="66"/>
      <c r="I592" s="83"/>
      <c r="J592" s="66"/>
      <c r="K592" s="66"/>
      <c r="L592" s="66"/>
      <c r="M592" s="83"/>
      <c r="N592" s="66"/>
      <c r="O592" s="66"/>
      <c r="P592" s="66"/>
      <c r="Q592" s="64"/>
      <c r="R592" s="64"/>
      <c r="S592" s="64"/>
      <c r="T592" s="64"/>
      <c r="U592" s="64"/>
      <c r="V592" s="64"/>
      <c r="W592" s="64"/>
      <c r="X592" s="64"/>
      <c r="Y592" s="64"/>
      <c r="Z592" s="64"/>
      <c r="AA592" s="64"/>
      <c r="AB592" s="64"/>
      <c r="AC592" s="64"/>
    </row>
    <row r="593" spans="1:29">
      <c r="A593" s="66"/>
      <c r="B593" s="66"/>
      <c r="C593" s="66"/>
      <c r="D593" s="66"/>
      <c r="E593" s="66"/>
      <c r="F593" s="66"/>
      <c r="G593" s="66"/>
      <c r="H593" s="66"/>
      <c r="I593" s="83"/>
      <c r="J593" s="66"/>
      <c r="K593" s="66"/>
      <c r="L593" s="66"/>
      <c r="M593" s="83"/>
      <c r="N593" s="66"/>
      <c r="O593" s="66"/>
      <c r="P593" s="66"/>
      <c r="Q593" s="64"/>
      <c r="R593" s="64"/>
      <c r="S593" s="64"/>
      <c r="T593" s="64"/>
      <c r="U593" s="64"/>
      <c r="V593" s="64"/>
      <c r="W593" s="64"/>
      <c r="X593" s="64"/>
      <c r="Y593" s="64"/>
      <c r="Z593" s="64"/>
      <c r="AA593" s="64"/>
      <c r="AB593" s="64"/>
      <c r="AC593" s="64"/>
    </row>
    <row r="594" spans="1:29">
      <c r="A594" s="66"/>
      <c r="B594" s="66"/>
      <c r="C594" s="66"/>
      <c r="D594" s="66"/>
      <c r="E594" s="66"/>
      <c r="F594" s="66"/>
      <c r="G594" s="66"/>
      <c r="H594" s="66"/>
      <c r="I594" s="83"/>
      <c r="J594" s="66"/>
      <c r="K594" s="66"/>
      <c r="L594" s="66"/>
      <c r="M594" s="83"/>
      <c r="N594" s="66"/>
      <c r="O594" s="66"/>
      <c r="P594" s="66"/>
      <c r="Q594" s="64"/>
      <c r="R594" s="64"/>
      <c r="S594" s="64"/>
      <c r="T594" s="64"/>
      <c r="U594" s="64"/>
      <c r="V594" s="64"/>
      <c r="W594" s="64"/>
      <c r="X594" s="64"/>
      <c r="Y594" s="64"/>
      <c r="Z594" s="64"/>
      <c r="AA594" s="64"/>
      <c r="AB594" s="64"/>
      <c r="AC594" s="64"/>
    </row>
    <row r="595" spans="1:29">
      <c r="A595" s="66"/>
      <c r="B595" s="66"/>
      <c r="C595" s="66"/>
      <c r="D595" s="66"/>
      <c r="E595" s="66"/>
      <c r="F595" s="66"/>
      <c r="G595" s="66"/>
      <c r="H595" s="66"/>
      <c r="I595" s="83"/>
      <c r="J595" s="66"/>
      <c r="K595" s="66"/>
      <c r="L595" s="66"/>
      <c r="M595" s="83"/>
      <c r="N595" s="66"/>
      <c r="O595" s="66"/>
      <c r="P595" s="66"/>
      <c r="Q595" s="64"/>
      <c r="R595" s="64"/>
      <c r="S595" s="64"/>
      <c r="T595" s="64"/>
      <c r="U595" s="64"/>
      <c r="V595" s="64"/>
      <c r="W595" s="64"/>
      <c r="X595" s="64"/>
      <c r="Y595" s="64"/>
      <c r="Z595" s="64"/>
      <c r="AA595" s="64"/>
      <c r="AB595" s="64"/>
      <c r="AC595" s="64"/>
    </row>
    <row r="596" spans="1:29">
      <c r="A596" s="66"/>
      <c r="B596" s="66"/>
      <c r="C596" s="66"/>
      <c r="D596" s="66"/>
      <c r="E596" s="66"/>
      <c r="F596" s="66"/>
      <c r="G596" s="66"/>
      <c r="H596" s="66"/>
      <c r="I596" s="83"/>
      <c r="J596" s="66"/>
      <c r="K596" s="66"/>
      <c r="L596" s="66"/>
      <c r="M596" s="83"/>
      <c r="N596" s="66"/>
      <c r="O596" s="66"/>
      <c r="P596" s="66"/>
      <c r="Q596" s="64"/>
      <c r="R596" s="64"/>
      <c r="S596" s="64"/>
      <c r="T596" s="64"/>
      <c r="U596" s="64"/>
      <c r="V596" s="64"/>
      <c r="W596" s="64"/>
      <c r="X596" s="64"/>
      <c r="Y596" s="64"/>
      <c r="Z596" s="64"/>
      <c r="AA596" s="64"/>
      <c r="AB596" s="64"/>
      <c r="AC596" s="64"/>
    </row>
    <row r="597" spans="1:29">
      <c r="A597" s="66"/>
      <c r="B597" s="66"/>
      <c r="C597" s="66"/>
      <c r="D597" s="66"/>
      <c r="E597" s="66"/>
      <c r="F597" s="66"/>
      <c r="G597" s="66"/>
      <c r="H597" s="66"/>
      <c r="I597" s="83"/>
      <c r="J597" s="66"/>
      <c r="K597" s="66"/>
      <c r="L597" s="66"/>
      <c r="M597" s="83"/>
      <c r="N597" s="66"/>
      <c r="O597" s="66"/>
      <c r="P597" s="66"/>
      <c r="Q597" s="64"/>
      <c r="R597" s="64"/>
      <c r="S597" s="64"/>
      <c r="T597" s="64"/>
      <c r="U597" s="64"/>
      <c r="V597" s="64"/>
      <c r="W597" s="64"/>
      <c r="X597" s="64"/>
      <c r="Y597" s="64"/>
      <c r="Z597" s="64"/>
      <c r="AA597" s="64"/>
      <c r="AB597" s="64"/>
      <c r="AC597" s="64"/>
    </row>
    <row r="598" spans="1:29">
      <c r="A598" s="66"/>
      <c r="B598" s="66"/>
      <c r="C598" s="66"/>
      <c r="D598" s="66"/>
      <c r="E598" s="66"/>
      <c r="F598" s="66"/>
      <c r="G598" s="66"/>
      <c r="H598" s="66"/>
      <c r="I598" s="83"/>
      <c r="J598" s="66"/>
      <c r="K598" s="66"/>
      <c r="L598" s="66"/>
      <c r="M598" s="83"/>
      <c r="N598" s="66"/>
      <c r="O598" s="66"/>
      <c r="P598" s="66"/>
      <c r="Q598" s="64"/>
      <c r="R598" s="64"/>
      <c r="S598" s="64"/>
      <c r="T598" s="64"/>
      <c r="U598" s="64"/>
      <c r="V598" s="64"/>
      <c r="W598" s="64"/>
      <c r="X598" s="64"/>
      <c r="Y598" s="64"/>
      <c r="Z598" s="64"/>
      <c r="AA598" s="64"/>
      <c r="AB598" s="64"/>
      <c r="AC598" s="64"/>
    </row>
    <row r="599" spans="1:29">
      <c r="A599" s="66"/>
      <c r="B599" s="66"/>
      <c r="C599" s="66"/>
      <c r="D599" s="66"/>
      <c r="E599" s="66"/>
      <c r="F599" s="66"/>
      <c r="G599" s="66"/>
      <c r="H599" s="66"/>
      <c r="I599" s="83"/>
      <c r="J599" s="66"/>
      <c r="K599" s="66"/>
      <c r="L599" s="66"/>
      <c r="M599" s="83"/>
      <c r="N599" s="66"/>
      <c r="O599" s="66"/>
      <c r="P599" s="66"/>
      <c r="Q599" s="64"/>
      <c r="R599" s="64"/>
      <c r="S599" s="64"/>
      <c r="T599" s="64"/>
      <c r="U599" s="64"/>
      <c r="V599" s="64"/>
      <c r="W599" s="64"/>
      <c r="X599" s="64"/>
      <c r="Y599" s="64"/>
      <c r="Z599" s="64"/>
      <c r="AA599" s="64"/>
      <c r="AB599" s="64"/>
      <c r="AC599" s="64"/>
    </row>
    <row r="600" spans="1:29">
      <c r="A600" s="66"/>
      <c r="B600" s="66"/>
      <c r="C600" s="66"/>
      <c r="D600" s="66"/>
      <c r="E600" s="66"/>
      <c r="F600" s="66"/>
      <c r="G600" s="66"/>
      <c r="H600" s="66"/>
      <c r="I600" s="83"/>
      <c r="J600" s="66"/>
      <c r="K600" s="66"/>
      <c r="L600" s="66"/>
      <c r="M600" s="83"/>
      <c r="N600" s="66"/>
      <c r="O600" s="66"/>
      <c r="P600" s="66"/>
      <c r="Q600" s="64"/>
      <c r="R600" s="64"/>
      <c r="S600" s="64"/>
      <c r="T600" s="64"/>
      <c r="U600" s="64"/>
      <c r="V600" s="64"/>
      <c r="W600" s="64"/>
      <c r="X600" s="64"/>
      <c r="Y600" s="64"/>
      <c r="Z600" s="64"/>
      <c r="AA600" s="64"/>
      <c r="AB600" s="64"/>
      <c r="AC600" s="64"/>
    </row>
    <row r="601" spans="1:29">
      <c r="A601" s="66"/>
      <c r="B601" s="66"/>
      <c r="C601" s="66"/>
      <c r="D601" s="66"/>
      <c r="E601" s="66"/>
      <c r="F601" s="66"/>
      <c r="G601" s="66"/>
      <c r="H601" s="66"/>
      <c r="I601" s="83"/>
      <c r="J601" s="66"/>
      <c r="K601" s="66"/>
      <c r="L601" s="66"/>
      <c r="M601" s="83"/>
      <c r="N601" s="66"/>
      <c r="O601" s="66"/>
      <c r="P601" s="66"/>
      <c r="Q601" s="64"/>
      <c r="R601" s="64"/>
      <c r="S601" s="64"/>
      <c r="T601" s="64"/>
      <c r="U601" s="64"/>
      <c r="V601" s="64"/>
      <c r="W601" s="64"/>
      <c r="X601" s="64"/>
      <c r="Y601" s="64"/>
      <c r="Z601" s="64"/>
      <c r="AA601" s="64"/>
      <c r="AB601" s="64"/>
      <c r="AC601" s="64"/>
    </row>
    <row r="602" spans="1:29">
      <c r="A602" s="66"/>
      <c r="B602" s="66"/>
      <c r="C602" s="66"/>
      <c r="D602" s="66"/>
      <c r="E602" s="66"/>
      <c r="F602" s="66"/>
      <c r="G602" s="66"/>
      <c r="H602" s="66"/>
      <c r="I602" s="83"/>
      <c r="J602" s="66"/>
      <c r="K602" s="66"/>
      <c r="L602" s="66"/>
      <c r="M602" s="83"/>
      <c r="N602" s="66"/>
      <c r="O602" s="66"/>
      <c r="P602" s="66"/>
      <c r="Q602" s="64"/>
      <c r="R602" s="64"/>
      <c r="S602" s="64"/>
      <c r="T602" s="64"/>
      <c r="U602" s="64"/>
      <c r="V602" s="64"/>
      <c r="W602" s="64"/>
      <c r="X602" s="64"/>
      <c r="Y602" s="64"/>
      <c r="Z602" s="64"/>
      <c r="AA602" s="64"/>
      <c r="AB602" s="64"/>
      <c r="AC602" s="64"/>
    </row>
    <row r="603" spans="1:29">
      <c r="A603" s="66"/>
      <c r="B603" s="66"/>
      <c r="C603" s="66"/>
      <c r="D603" s="66"/>
      <c r="E603" s="66"/>
      <c r="F603" s="66"/>
      <c r="G603" s="66"/>
      <c r="H603" s="66"/>
      <c r="I603" s="83"/>
      <c r="J603" s="66"/>
      <c r="K603" s="66"/>
      <c r="L603" s="66"/>
      <c r="M603" s="83"/>
      <c r="N603" s="66"/>
      <c r="O603" s="66"/>
      <c r="P603" s="66"/>
      <c r="Q603" s="64"/>
      <c r="R603" s="64"/>
      <c r="S603" s="64"/>
      <c r="T603" s="64"/>
      <c r="U603" s="64"/>
      <c r="V603" s="64"/>
      <c r="W603" s="64"/>
      <c r="X603" s="64"/>
      <c r="Y603" s="64"/>
      <c r="Z603" s="64"/>
      <c r="AA603" s="64"/>
      <c r="AB603" s="64"/>
      <c r="AC603" s="64"/>
    </row>
    <row r="604" spans="1:29">
      <c r="A604" s="66"/>
      <c r="B604" s="66"/>
      <c r="C604" s="66"/>
      <c r="D604" s="66"/>
      <c r="E604" s="66"/>
      <c r="F604" s="66"/>
      <c r="G604" s="66"/>
      <c r="H604" s="66"/>
      <c r="I604" s="83"/>
      <c r="J604" s="66"/>
      <c r="K604" s="66"/>
      <c r="L604" s="66"/>
      <c r="M604" s="83"/>
      <c r="N604" s="66"/>
      <c r="O604" s="66"/>
      <c r="P604" s="66"/>
      <c r="Q604" s="64"/>
      <c r="R604" s="64"/>
      <c r="S604" s="64"/>
      <c r="T604" s="64"/>
      <c r="U604" s="64"/>
      <c r="V604" s="64"/>
      <c r="W604" s="64"/>
      <c r="X604" s="64"/>
      <c r="Y604" s="64"/>
      <c r="Z604" s="64"/>
      <c r="AA604" s="64"/>
      <c r="AB604" s="64"/>
      <c r="AC604" s="64"/>
    </row>
    <row r="605" spans="1:29">
      <c r="A605" s="66"/>
      <c r="B605" s="66"/>
      <c r="C605" s="66"/>
      <c r="D605" s="66"/>
      <c r="E605" s="66"/>
      <c r="F605" s="66"/>
      <c r="G605" s="66"/>
      <c r="H605" s="66"/>
      <c r="I605" s="83"/>
      <c r="J605" s="66"/>
      <c r="K605" s="66"/>
      <c r="L605" s="66"/>
      <c r="M605" s="83"/>
      <c r="N605" s="66"/>
      <c r="O605" s="66"/>
      <c r="P605" s="66"/>
      <c r="Q605" s="64"/>
      <c r="R605" s="64"/>
      <c r="S605" s="64"/>
      <c r="T605" s="64"/>
      <c r="U605" s="64"/>
      <c r="V605" s="64"/>
      <c r="W605" s="64"/>
      <c r="X605" s="64"/>
      <c r="Y605" s="64"/>
      <c r="Z605" s="64"/>
      <c r="AA605" s="64"/>
      <c r="AB605" s="64"/>
      <c r="AC605" s="64"/>
    </row>
    <row r="606" spans="1:29">
      <c r="A606" s="66"/>
      <c r="B606" s="66"/>
      <c r="C606" s="66"/>
      <c r="D606" s="66"/>
      <c r="E606" s="66"/>
      <c r="F606" s="66"/>
      <c r="G606" s="66"/>
      <c r="H606" s="66"/>
      <c r="I606" s="83"/>
      <c r="J606" s="66"/>
      <c r="K606" s="66"/>
      <c r="L606" s="66"/>
      <c r="M606" s="83"/>
      <c r="N606" s="66"/>
      <c r="O606" s="66"/>
      <c r="P606" s="66"/>
      <c r="Q606" s="64"/>
      <c r="R606" s="64"/>
      <c r="S606" s="64"/>
      <c r="T606" s="64"/>
      <c r="U606" s="64"/>
      <c r="V606" s="64"/>
      <c r="W606" s="64"/>
      <c r="X606" s="64"/>
      <c r="Y606" s="64"/>
      <c r="Z606" s="64"/>
      <c r="AA606" s="64"/>
      <c r="AB606" s="64"/>
      <c r="AC606" s="64"/>
    </row>
    <row r="607" spans="1:29">
      <c r="A607" s="66"/>
      <c r="B607" s="66"/>
      <c r="C607" s="66"/>
      <c r="D607" s="66"/>
      <c r="E607" s="66"/>
      <c r="F607" s="66"/>
      <c r="G607" s="66"/>
      <c r="H607" s="66"/>
      <c r="I607" s="83"/>
      <c r="J607" s="66"/>
      <c r="K607" s="66"/>
      <c r="L607" s="66"/>
      <c r="M607" s="83"/>
      <c r="N607" s="66"/>
      <c r="O607" s="66"/>
      <c r="P607" s="66"/>
      <c r="Q607" s="64"/>
      <c r="R607" s="64"/>
      <c r="S607" s="64"/>
      <c r="T607" s="64"/>
      <c r="U607" s="64"/>
      <c r="V607" s="64"/>
      <c r="W607" s="64"/>
      <c r="X607" s="64"/>
      <c r="Y607" s="64"/>
      <c r="Z607" s="64"/>
      <c r="AA607" s="64"/>
      <c r="AB607" s="64"/>
      <c r="AC607" s="64"/>
    </row>
    <row r="608" spans="1:29">
      <c r="A608" s="66"/>
      <c r="B608" s="66"/>
      <c r="C608" s="66"/>
      <c r="D608" s="66"/>
      <c r="E608" s="66"/>
      <c r="F608" s="66"/>
      <c r="G608" s="66"/>
      <c r="H608" s="66"/>
      <c r="I608" s="83"/>
      <c r="J608" s="66"/>
      <c r="K608" s="66"/>
      <c r="L608" s="66"/>
      <c r="M608" s="83"/>
      <c r="N608" s="66"/>
      <c r="O608" s="66"/>
      <c r="P608" s="66"/>
      <c r="Q608" s="64"/>
      <c r="R608" s="64"/>
      <c r="S608" s="64"/>
      <c r="T608" s="64"/>
      <c r="U608" s="64"/>
      <c r="V608" s="64"/>
      <c r="W608" s="64"/>
      <c r="X608" s="64"/>
      <c r="Y608" s="64"/>
      <c r="Z608" s="64"/>
      <c r="AA608" s="64"/>
      <c r="AB608" s="64"/>
      <c r="AC608" s="64"/>
    </row>
    <row r="609" spans="1:29">
      <c r="A609" s="66"/>
      <c r="B609" s="66"/>
      <c r="C609" s="66"/>
      <c r="D609" s="66"/>
      <c r="E609" s="66"/>
      <c r="F609" s="66"/>
      <c r="G609" s="66"/>
      <c r="H609" s="66"/>
      <c r="I609" s="83"/>
      <c r="J609" s="66"/>
      <c r="K609" s="66"/>
      <c r="L609" s="66"/>
      <c r="M609" s="83"/>
      <c r="N609" s="66"/>
      <c r="O609" s="66"/>
      <c r="P609" s="66"/>
      <c r="Q609" s="64"/>
      <c r="R609" s="64"/>
      <c r="S609" s="64"/>
      <c r="T609" s="64"/>
      <c r="U609" s="64"/>
      <c r="V609" s="64"/>
      <c r="W609" s="64"/>
      <c r="X609" s="64"/>
      <c r="Y609" s="64"/>
      <c r="Z609" s="64"/>
      <c r="AA609" s="64"/>
      <c r="AB609" s="64"/>
      <c r="AC609" s="64"/>
    </row>
    <row r="610" spans="1:29">
      <c r="A610" s="66"/>
      <c r="B610" s="66"/>
      <c r="C610" s="66"/>
      <c r="D610" s="66"/>
      <c r="E610" s="66"/>
      <c r="F610" s="66"/>
      <c r="G610" s="66"/>
      <c r="H610" s="66"/>
      <c r="I610" s="83"/>
      <c r="J610" s="66"/>
      <c r="K610" s="66"/>
      <c r="L610" s="66"/>
      <c r="M610" s="83"/>
      <c r="N610" s="66"/>
      <c r="O610" s="66"/>
      <c r="P610" s="66"/>
      <c r="Q610" s="64"/>
      <c r="R610" s="64"/>
      <c r="S610" s="64"/>
      <c r="T610" s="64"/>
      <c r="U610" s="64"/>
      <c r="V610" s="64"/>
      <c r="W610" s="64"/>
      <c r="X610" s="64"/>
      <c r="Y610" s="64"/>
      <c r="Z610" s="64"/>
      <c r="AA610" s="64"/>
      <c r="AB610" s="64"/>
      <c r="AC610" s="64"/>
    </row>
    <row r="611" spans="1:29">
      <c r="A611" s="66"/>
      <c r="B611" s="66"/>
      <c r="C611" s="66"/>
      <c r="D611" s="66"/>
      <c r="E611" s="66"/>
      <c r="F611" s="66"/>
      <c r="G611" s="66"/>
      <c r="H611" s="66"/>
      <c r="I611" s="83"/>
      <c r="J611" s="66"/>
      <c r="K611" s="66"/>
      <c r="L611" s="66"/>
      <c r="M611" s="83"/>
      <c r="N611" s="66"/>
      <c r="O611" s="66"/>
      <c r="P611" s="66"/>
      <c r="Q611" s="64"/>
      <c r="R611" s="64"/>
      <c r="S611" s="64"/>
      <c r="T611" s="64"/>
      <c r="U611" s="64"/>
      <c r="V611" s="64"/>
      <c r="W611" s="64"/>
      <c r="X611" s="64"/>
      <c r="Y611" s="64"/>
      <c r="Z611" s="64"/>
      <c r="AA611" s="64"/>
      <c r="AB611" s="64"/>
      <c r="AC611" s="64"/>
    </row>
    <row r="612" spans="1:29">
      <c r="A612" s="66"/>
      <c r="B612" s="66"/>
      <c r="C612" s="66"/>
      <c r="D612" s="66"/>
      <c r="E612" s="66"/>
      <c r="F612" s="66"/>
      <c r="G612" s="66"/>
      <c r="H612" s="66"/>
      <c r="I612" s="83"/>
      <c r="J612" s="66"/>
      <c r="K612" s="66"/>
      <c r="L612" s="66"/>
      <c r="M612" s="83"/>
      <c r="N612" s="66"/>
      <c r="O612" s="66"/>
      <c r="P612" s="66"/>
      <c r="Q612" s="64"/>
      <c r="R612" s="64"/>
      <c r="S612" s="64"/>
      <c r="T612" s="64"/>
      <c r="U612" s="64"/>
      <c r="V612" s="64"/>
      <c r="W612" s="64"/>
      <c r="X612" s="64"/>
      <c r="Y612" s="64"/>
      <c r="Z612" s="64"/>
      <c r="AA612" s="64"/>
      <c r="AB612" s="64"/>
      <c r="AC612" s="64"/>
    </row>
    <row r="613" spans="1:29">
      <c r="A613" s="66"/>
      <c r="B613" s="66"/>
      <c r="C613" s="66"/>
      <c r="D613" s="66"/>
      <c r="E613" s="66"/>
      <c r="F613" s="66"/>
      <c r="G613" s="66"/>
      <c r="H613" s="66"/>
      <c r="I613" s="83"/>
      <c r="J613" s="66"/>
      <c r="K613" s="66"/>
      <c r="L613" s="66"/>
      <c r="M613" s="83"/>
      <c r="N613" s="66"/>
      <c r="O613" s="66"/>
      <c r="P613" s="66"/>
      <c r="Q613" s="64"/>
      <c r="R613" s="64"/>
      <c r="S613" s="64"/>
      <c r="T613" s="64"/>
      <c r="U613" s="64"/>
      <c r="V613" s="64"/>
      <c r="W613" s="64"/>
      <c r="X613" s="64"/>
      <c r="Y613" s="64"/>
      <c r="Z613" s="64"/>
      <c r="AA613" s="64"/>
      <c r="AB613" s="64"/>
      <c r="AC613" s="64"/>
    </row>
    <row r="614" spans="1:29">
      <c r="A614" s="66"/>
      <c r="B614" s="66"/>
      <c r="C614" s="66"/>
      <c r="D614" s="66"/>
      <c r="E614" s="66"/>
      <c r="F614" s="66"/>
      <c r="G614" s="66"/>
      <c r="H614" s="66"/>
      <c r="I614" s="83"/>
      <c r="J614" s="66"/>
      <c r="K614" s="66"/>
      <c r="L614" s="66"/>
      <c r="M614" s="83"/>
      <c r="N614" s="66"/>
      <c r="O614" s="66"/>
      <c r="P614" s="66"/>
      <c r="Q614" s="64"/>
      <c r="R614" s="64"/>
      <c r="S614" s="64"/>
      <c r="T614" s="64"/>
      <c r="U614" s="64"/>
      <c r="V614" s="64"/>
      <c r="W614" s="64"/>
      <c r="X614" s="64"/>
      <c r="Y614" s="64"/>
      <c r="Z614" s="64"/>
      <c r="AA614" s="64"/>
      <c r="AB614" s="64"/>
      <c r="AC614" s="64"/>
    </row>
    <row r="615" spans="1:29">
      <c r="A615" s="66"/>
      <c r="B615" s="66"/>
      <c r="C615" s="66"/>
      <c r="D615" s="66"/>
      <c r="E615" s="66"/>
      <c r="F615" s="66"/>
      <c r="G615" s="66"/>
      <c r="H615" s="66"/>
      <c r="I615" s="83"/>
      <c r="J615" s="66"/>
      <c r="K615" s="66"/>
      <c r="L615" s="66"/>
      <c r="M615" s="83"/>
      <c r="N615" s="66"/>
      <c r="O615" s="66"/>
      <c r="P615" s="66"/>
      <c r="Q615" s="64"/>
      <c r="R615" s="64"/>
      <c r="S615" s="64"/>
      <c r="T615" s="64"/>
      <c r="U615" s="64"/>
      <c r="V615" s="64"/>
      <c r="W615" s="64"/>
      <c r="X615" s="64"/>
      <c r="Y615" s="64"/>
      <c r="Z615" s="64"/>
      <c r="AA615" s="64"/>
      <c r="AB615" s="64"/>
      <c r="AC615" s="64"/>
    </row>
    <row r="616" spans="1:29">
      <c r="A616" s="66"/>
      <c r="B616" s="66"/>
      <c r="C616" s="66"/>
      <c r="D616" s="66"/>
      <c r="E616" s="66"/>
      <c r="F616" s="66"/>
      <c r="G616" s="66"/>
      <c r="H616" s="66"/>
      <c r="I616" s="83"/>
      <c r="J616" s="66"/>
      <c r="K616" s="66"/>
      <c r="L616" s="66"/>
      <c r="M616" s="83"/>
      <c r="N616" s="66"/>
      <c r="O616" s="66"/>
      <c r="P616" s="66"/>
      <c r="Q616" s="64"/>
      <c r="R616" s="64"/>
      <c r="S616" s="64"/>
      <c r="T616" s="64"/>
      <c r="U616" s="64"/>
      <c r="V616" s="64"/>
      <c r="W616" s="64"/>
      <c r="X616" s="64"/>
      <c r="Y616" s="64"/>
      <c r="Z616" s="64"/>
      <c r="AA616" s="64"/>
      <c r="AB616" s="64"/>
      <c r="AC616" s="64"/>
    </row>
    <row r="617" spans="1:29">
      <c r="A617" s="66"/>
      <c r="B617" s="66"/>
      <c r="C617" s="66"/>
      <c r="D617" s="66"/>
      <c r="E617" s="66"/>
      <c r="F617" s="66"/>
      <c r="G617" s="66"/>
      <c r="H617" s="66"/>
      <c r="I617" s="83"/>
      <c r="J617" s="66"/>
      <c r="K617" s="66"/>
      <c r="L617" s="66"/>
      <c r="M617" s="83"/>
      <c r="N617" s="66"/>
      <c r="O617" s="66"/>
      <c r="P617" s="66"/>
      <c r="Q617" s="64"/>
      <c r="R617" s="64"/>
      <c r="S617" s="64"/>
      <c r="T617" s="64"/>
      <c r="U617" s="64"/>
      <c r="V617" s="64"/>
      <c r="W617" s="64"/>
      <c r="X617" s="64"/>
      <c r="Y617" s="64"/>
      <c r="Z617" s="64"/>
      <c r="AA617" s="64"/>
      <c r="AB617" s="64"/>
      <c r="AC617" s="64"/>
    </row>
    <row r="618" spans="1:29">
      <c r="A618" s="66"/>
      <c r="B618" s="66"/>
      <c r="C618" s="66"/>
      <c r="D618" s="66"/>
      <c r="E618" s="66"/>
      <c r="F618" s="66"/>
      <c r="G618" s="66"/>
      <c r="H618" s="66"/>
      <c r="I618" s="83"/>
      <c r="J618" s="66"/>
      <c r="K618" s="66"/>
      <c r="L618" s="66"/>
      <c r="M618" s="83"/>
      <c r="N618" s="66"/>
      <c r="O618" s="66"/>
      <c r="P618" s="66"/>
      <c r="Q618" s="64"/>
      <c r="R618" s="64"/>
      <c r="S618" s="64"/>
      <c r="T618" s="64"/>
      <c r="U618" s="64"/>
      <c r="V618" s="64"/>
      <c r="W618" s="64"/>
      <c r="X618" s="64"/>
      <c r="Y618" s="64"/>
      <c r="Z618" s="64"/>
      <c r="AA618" s="64"/>
      <c r="AB618" s="64"/>
      <c r="AC618" s="64"/>
    </row>
    <row r="619" spans="1:29">
      <c r="A619" s="66"/>
      <c r="B619" s="66"/>
      <c r="C619" s="66"/>
      <c r="D619" s="66"/>
      <c r="E619" s="66"/>
      <c r="F619" s="66"/>
      <c r="G619" s="66"/>
      <c r="H619" s="66"/>
      <c r="I619" s="83"/>
      <c r="J619" s="66"/>
      <c r="K619" s="66"/>
      <c r="L619" s="66"/>
      <c r="M619" s="83"/>
      <c r="N619" s="66"/>
      <c r="O619" s="66"/>
      <c r="P619" s="66"/>
      <c r="Q619" s="64"/>
      <c r="R619" s="64"/>
      <c r="S619" s="64"/>
      <c r="T619" s="64"/>
      <c r="U619" s="64"/>
      <c r="V619" s="64"/>
      <c r="W619" s="64"/>
      <c r="X619" s="64"/>
      <c r="Y619" s="64"/>
      <c r="Z619" s="64"/>
      <c r="AA619" s="64"/>
      <c r="AB619" s="64"/>
      <c r="AC619" s="64"/>
    </row>
    <row r="620" spans="1:29">
      <c r="A620" s="66"/>
      <c r="B620" s="66"/>
      <c r="C620" s="66"/>
      <c r="D620" s="66"/>
      <c r="E620" s="66"/>
      <c r="F620" s="66"/>
      <c r="G620" s="66"/>
      <c r="H620" s="66"/>
      <c r="I620" s="83"/>
      <c r="J620" s="66"/>
      <c r="K620" s="66"/>
      <c r="L620" s="66"/>
      <c r="M620" s="83"/>
      <c r="N620" s="66"/>
      <c r="O620" s="66"/>
      <c r="P620" s="66"/>
      <c r="Q620" s="64"/>
      <c r="R620" s="64"/>
      <c r="S620" s="64"/>
      <c r="T620" s="64"/>
      <c r="U620" s="64"/>
      <c r="V620" s="64"/>
      <c r="W620" s="64"/>
      <c r="X620" s="64"/>
      <c r="Y620" s="64"/>
      <c r="Z620" s="64"/>
      <c r="AA620" s="64"/>
      <c r="AB620" s="64"/>
      <c r="AC620" s="64"/>
    </row>
    <row r="621" spans="1:29">
      <c r="A621" s="66"/>
      <c r="B621" s="66"/>
      <c r="C621" s="66"/>
      <c r="D621" s="66"/>
      <c r="E621" s="66"/>
      <c r="F621" s="66"/>
      <c r="G621" s="66"/>
      <c r="H621" s="66"/>
      <c r="I621" s="83"/>
      <c r="J621" s="66"/>
      <c r="K621" s="66"/>
      <c r="L621" s="66"/>
      <c r="M621" s="83"/>
      <c r="N621" s="66"/>
      <c r="O621" s="66"/>
      <c r="P621" s="66"/>
      <c r="Q621" s="64"/>
      <c r="R621" s="64"/>
      <c r="S621" s="64"/>
      <c r="T621" s="64"/>
      <c r="U621" s="64"/>
      <c r="V621" s="64"/>
      <c r="W621" s="64"/>
      <c r="X621" s="64"/>
      <c r="Y621" s="64"/>
      <c r="Z621" s="64"/>
      <c r="AA621" s="64"/>
      <c r="AB621" s="64"/>
      <c r="AC621" s="64"/>
    </row>
    <row r="622" spans="1:29">
      <c r="A622" s="66"/>
      <c r="B622" s="66"/>
      <c r="C622" s="66"/>
      <c r="D622" s="66"/>
      <c r="E622" s="66"/>
      <c r="F622" s="66"/>
      <c r="G622" s="66"/>
      <c r="H622" s="66"/>
      <c r="I622" s="83"/>
      <c r="J622" s="66"/>
      <c r="K622" s="66"/>
      <c r="L622" s="66"/>
      <c r="M622" s="83"/>
      <c r="N622" s="66"/>
      <c r="O622" s="66"/>
      <c r="P622" s="66"/>
      <c r="Q622" s="64"/>
      <c r="R622" s="64"/>
      <c r="S622" s="64"/>
      <c r="T622" s="64"/>
      <c r="U622" s="64"/>
      <c r="V622" s="64"/>
      <c r="W622" s="64"/>
      <c r="X622" s="64"/>
      <c r="Y622" s="64"/>
      <c r="Z622" s="64"/>
      <c r="AA622" s="64"/>
      <c r="AB622" s="64"/>
      <c r="AC622" s="64"/>
    </row>
    <row r="623" spans="1:29">
      <c r="A623" s="66"/>
      <c r="B623" s="66"/>
      <c r="C623" s="66"/>
      <c r="D623" s="66"/>
      <c r="E623" s="66"/>
      <c r="F623" s="66"/>
      <c r="G623" s="66"/>
      <c r="H623" s="66"/>
      <c r="I623" s="83"/>
      <c r="J623" s="66"/>
      <c r="K623" s="66"/>
      <c r="L623" s="66"/>
      <c r="M623" s="83"/>
      <c r="N623" s="66"/>
      <c r="O623" s="66"/>
      <c r="P623" s="66"/>
      <c r="Q623" s="64"/>
      <c r="R623" s="64"/>
      <c r="S623" s="64"/>
      <c r="T623" s="64"/>
      <c r="U623" s="64"/>
      <c r="V623" s="64"/>
      <c r="W623" s="64"/>
      <c r="X623" s="64"/>
      <c r="Y623" s="64"/>
      <c r="Z623" s="64"/>
      <c r="AA623" s="64"/>
      <c r="AB623" s="64"/>
      <c r="AC623" s="64"/>
    </row>
    <row r="624" spans="1:29">
      <c r="A624" s="66"/>
      <c r="B624" s="66"/>
      <c r="C624" s="66"/>
      <c r="D624" s="66"/>
      <c r="E624" s="66"/>
      <c r="F624" s="66"/>
      <c r="G624" s="66"/>
      <c r="H624" s="66"/>
      <c r="I624" s="83"/>
      <c r="J624" s="66"/>
      <c r="K624" s="66"/>
      <c r="L624" s="66"/>
      <c r="M624" s="83"/>
      <c r="N624" s="66"/>
      <c r="O624" s="66"/>
      <c r="P624" s="66"/>
      <c r="Q624" s="64"/>
      <c r="R624" s="64"/>
      <c r="S624" s="64"/>
      <c r="T624" s="64"/>
      <c r="U624" s="64"/>
      <c r="V624" s="64"/>
      <c r="W624" s="64"/>
      <c r="X624" s="64"/>
      <c r="Y624" s="64"/>
      <c r="Z624" s="64"/>
      <c r="AA624" s="64"/>
      <c r="AB624" s="64"/>
      <c r="AC624" s="64"/>
    </row>
    <row r="625" spans="1:29">
      <c r="A625" s="66"/>
      <c r="B625" s="66"/>
      <c r="C625" s="66"/>
      <c r="D625" s="66"/>
      <c r="E625" s="66"/>
      <c r="F625" s="66"/>
      <c r="G625" s="66"/>
      <c r="H625" s="66"/>
      <c r="I625" s="83"/>
      <c r="J625" s="66"/>
      <c r="K625" s="66"/>
      <c r="L625" s="66"/>
      <c r="M625" s="83"/>
      <c r="N625" s="66"/>
      <c r="O625" s="66"/>
      <c r="P625" s="66"/>
      <c r="Q625" s="64"/>
      <c r="R625" s="64"/>
      <c r="S625" s="64"/>
      <c r="T625" s="64"/>
      <c r="U625" s="64"/>
      <c r="V625" s="64"/>
      <c r="W625" s="64"/>
      <c r="X625" s="64"/>
      <c r="Y625" s="64"/>
      <c r="Z625" s="64"/>
      <c r="AA625" s="64"/>
      <c r="AB625" s="64"/>
      <c r="AC625" s="64"/>
    </row>
    <row r="626" spans="1:29">
      <c r="A626" s="66"/>
      <c r="B626" s="66"/>
      <c r="C626" s="66"/>
      <c r="D626" s="66"/>
      <c r="E626" s="66"/>
      <c r="F626" s="66"/>
      <c r="G626" s="66"/>
      <c r="H626" s="66"/>
      <c r="I626" s="83"/>
      <c r="J626" s="66"/>
      <c r="K626" s="66"/>
      <c r="L626" s="66"/>
      <c r="M626" s="83"/>
      <c r="N626" s="66"/>
      <c r="O626" s="66"/>
      <c r="P626" s="66"/>
      <c r="Q626" s="64"/>
      <c r="R626" s="64"/>
      <c r="S626" s="64"/>
      <c r="T626" s="64"/>
      <c r="U626" s="64"/>
      <c r="V626" s="64"/>
      <c r="W626" s="64"/>
      <c r="X626" s="64"/>
      <c r="Y626" s="64"/>
      <c r="Z626" s="64"/>
      <c r="AA626" s="64"/>
      <c r="AB626" s="64"/>
      <c r="AC626" s="64"/>
    </row>
    <row r="627" spans="1:29">
      <c r="A627" s="66"/>
      <c r="B627" s="66"/>
      <c r="C627" s="66"/>
      <c r="D627" s="66"/>
      <c r="E627" s="66"/>
      <c r="F627" s="66"/>
      <c r="G627" s="66"/>
      <c r="H627" s="66"/>
      <c r="I627" s="83"/>
      <c r="J627" s="66"/>
      <c r="K627" s="66"/>
      <c r="L627" s="66"/>
      <c r="M627" s="83"/>
      <c r="N627" s="66"/>
      <c r="O627" s="66"/>
      <c r="P627" s="66"/>
      <c r="Q627" s="64"/>
      <c r="R627" s="64"/>
      <c r="S627" s="64"/>
      <c r="T627" s="64"/>
      <c r="U627" s="64"/>
      <c r="V627" s="64"/>
      <c r="W627" s="64"/>
      <c r="X627" s="64"/>
      <c r="Y627" s="64"/>
      <c r="Z627" s="64"/>
      <c r="AA627" s="64"/>
      <c r="AB627" s="64"/>
      <c r="AC627" s="64"/>
    </row>
    <row r="628" spans="1:29">
      <c r="A628" s="66"/>
      <c r="B628" s="66"/>
      <c r="C628" s="66"/>
      <c r="D628" s="66"/>
      <c r="E628" s="66"/>
      <c r="F628" s="66"/>
      <c r="G628" s="66"/>
      <c r="H628" s="66"/>
      <c r="I628" s="83"/>
      <c r="J628" s="66"/>
      <c r="K628" s="66"/>
      <c r="L628" s="66"/>
      <c r="M628" s="83"/>
      <c r="N628" s="66"/>
      <c r="O628" s="66"/>
      <c r="P628" s="66"/>
      <c r="Q628" s="64"/>
      <c r="R628" s="64"/>
      <c r="S628" s="64"/>
      <c r="T628" s="64"/>
      <c r="U628" s="64"/>
      <c r="V628" s="64"/>
      <c r="W628" s="64"/>
      <c r="X628" s="64"/>
      <c r="Y628" s="64"/>
      <c r="Z628" s="64"/>
      <c r="AA628" s="64"/>
      <c r="AB628" s="64"/>
      <c r="AC628" s="64"/>
    </row>
    <row r="629" spans="1:29">
      <c r="A629" s="66"/>
      <c r="B629" s="66"/>
      <c r="C629" s="66"/>
      <c r="D629" s="66"/>
      <c r="E629" s="66"/>
      <c r="F629" s="66"/>
      <c r="G629" s="66"/>
      <c r="H629" s="66"/>
      <c r="I629" s="83"/>
      <c r="J629" s="66"/>
      <c r="K629" s="66"/>
      <c r="L629" s="66"/>
      <c r="M629" s="83"/>
      <c r="N629" s="66"/>
      <c r="O629" s="66"/>
      <c r="P629" s="66"/>
      <c r="Q629" s="64"/>
      <c r="R629" s="64"/>
      <c r="S629" s="64"/>
      <c r="T629" s="64"/>
      <c r="U629" s="64"/>
      <c r="V629" s="64"/>
      <c r="W629" s="64"/>
      <c r="X629" s="64"/>
      <c r="Y629" s="64"/>
      <c r="Z629" s="64"/>
      <c r="AA629" s="64"/>
      <c r="AB629" s="64"/>
      <c r="AC629" s="64"/>
    </row>
    <row r="630" spans="1:29">
      <c r="A630" s="66"/>
      <c r="B630" s="66"/>
      <c r="C630" s="66"/>
      <c r="D630" s="66"/>
      <c r="E630" s="66"/>
      <c r="F630" s="66"/>
      <c r="G630" s="66"/>
      <c r="H630" s="66"/>
      <c r="I630" s="83"/>
      <c r="J630" s="66"/>
      <c r="K630" s="66"/>
      <c r="L630" s="66"/>
      <c r="M630" s="83"/>
      <c r="N630" s="66"/>
      <c r="O630" s="66"/>
      <c r="P630" s="66"/>
      <c r="Q630" s="64"/>
      <c r="R630" s="64"/>
      <c r="S630" s="64"/>
      <c r="T630" s="64"/>
      <c r="U630" s="64"/>
      <c r="V630" s="64"/>
      <c r="W630" s="64"/>
      <c r="X630" s="64"/>
      <c r="Y630" s="64"/>
      <c r="Z630" s="64"/>
      <c r="AA630" s="64"/>
      <c r="AB630" s="64"/>
      <c r="AC630" s="64"/>
    </row>
    <row r="631" spans="1:29">
      <c r="A631" s="66"/>
      <c r="B631" s="66"/>
      <c r="C631" s="66"/>
      <c r="D631" s="66"/>
      <c r="E631" s="66"/>
      <c r="F631" s="66"/>
      <c r="G631" s="66"/>
      <c r="H631" s="66"/>
      <c r="I631" s="83"/>
      <c r="J631" s="66"/>
      <c r="K631" s="66"/>
      <c r="L631" s="66"/>
      <c r="M631" s="83"/>
      <c r="N631" s="66"/>
      <c r="O631" s="66"/>
      <c r="P631" s="66"/>
      <c r="Q631" s="64"/>
      <c r="R631" s="64"/>
      <c r="S631" s="64"/>
      <c r="T631" s="64"/>
      <c r="U631" s="64"/>
      <c r="V631" s="64"/>
      <c r="W631" s="64"/>
      <c r="X631" s="64"/>
      <c r="Y631" s="64"/>
      <c r="Z631" s="64"/>
      <c r="AA631" s="64"/>
      <c r="AB631" s="64"/>
      <c r="AC631" s="64"/>
    </row>
    <row r="632" spans="1:29">
      <c r="A632" s="66"/>
      <c r="B632" s="66"/>
      <c r="C632" s="66"/>
      <c r="D632" s="66"/>
      <c r="E632" s="66"/>
      <c r="F632" s="66"/>
      <c r="G632" s="66"/>
      <c r="H632" s="66"/>
      <c r="I632" s="83"/>
      <c r="J632" s="66"/>
      <c r="K632" s="66"/>
      <c r="L632" s="66"/>
      <c r="M632" s="83"/>
      <c r="N632" s="66"/>
      <c r="O632" s="66"/>
      <c r="P632" s="66"/>
      <c r="Q632" s="64"/>
      <c r="R632" s="64"/>
      <c r="S632" s="64"/>
      <c r="T632" s="64"/>
      <c r="U632" s="64"/>
      <c r="V632" s="64"/>
      <c r="W632" s="64"/>
      <c r="X632" s="64"/>
      <c r="Y632" s="64"/>
      <c r="Z632" s="64"/>
      <c r="AA632" s="64"/>
      <c r="AB632" s="64"/>
      <c r="AC632" s="64"/>
    </row>
    <row r="633" spans="1:29">
      <c r="A633" s="66"/>
      <c r="B633" s="66"/>
      <c r="C633" s="66"/>
      <c r="D633" s="66"/>
      <c r="E633" s="66"/>
      <c r="F633" s="66"/>
      <c r="G633" s="66"/>
      <c r="H633" s="66"/>
      <c r="I633" s="83"/>
      <c r="J633" s="66"/>
      <c r="K633" s="66"/>
      <c r="L633" s="66"/>
      <c r="M633" s="83"/>
      <c r="N633" s="66"/>
      <c r="O633" s="66"/>
      <c r="P633" s="66"/>
      <c r="Q633" s="64"/>
      <c r="R633" s="64"/>
      <c r="S633" s="64"/>
      <c r="T633" s="64"/>
      <c r="U633" s="64"/>
      <c r="V633" s="64"/>
      <c r="W633" s="64"/>
      <c r="X633" s="64"/>
      <c r="Y633" s="64"/>
      <c r="Z633" s="64"/>
      <c r="AA633" s="64"/>
      <c r="AB633" s="64"/>
      <c r="AC633" s="64"/>
    </row>
    <row r="634" spans="1:29">
      <c r="A634" s="66"/>
      <c r="B634" s="66"/>
      <c r="C634" s="66"/>
      <c r="D634" s="66"/>
      <c r="E634" s="66"/>
      <c r="F634" s="66"/>
      <c r="G634" s="66"/>
      <c r="H634" s="66"/>
      <c r="I634" s="83"/>
      <c r="J634" s="66"/>
      <c r="K634" s="66"/>
      <c r="L634" s="66"/>
      <c r="M634" s="83"/>
      <c r="N634" s="66"/>
      <c r="O634" s="66"/>
      <c r="P634" s="66"/>
      <c r="Q634" s="64"/>
      <c r="R634" s="64"/>
      <c r="S634" s="64"/>
      <c r="T634" s="64"/>
      <c r="U634" s="64"/>
      <c r="V634" s="64"/>
      <c r="W634" s="64"/>
      <c r="X634" s="64"/>
      <c r="Y634" s="64"/>
      <c r="Z634" s="64"/>
      <c r="AA634" s="64"/>
      <c r="AB634" s="64"/>
      <c r="AC634" s="64"/>
    </row>
    <row r="635" spans="1:29">
      <c r="A635" s="66"/>
      <c r="B635" s="66"/>
      <c r="C635" s="66"/>
      <c r="D635" s="66"/>
      <c r="E635" s="66"/>
      <c r="F635" s="66"/>
      <c r="G635" s="66"/>
      <c r="H635" s="66"/>
      <c r="I635" s="83"/>
      <c r="J635" s="66"/>
      <c r="K635" s="66"/>
      <c r="L635" s="66"/>
      <c r="M635" s="83"/>
      <c r="N635" s="66"/>
      <c r="O635" s="66"/>
      <c r="P635" s="66"/>
      <c r="Q635" s="64"/>
      <c r="R635" s="64"/>
      <c r="S635" s="64"/>
      <c r="T635" s="64"/>
      <c r="U635" s="64"/>
      <c r="V635" s="64"/>
      <c r="W635" s="64"/>
      <c r="X635" s="64"/>
      <c r="Y635" s="64"/>
      <c r="Z635" s="64"/>
      <c r="AA635" s="64"/>
      <c r="AB635" s="64"/>
      <c r="AC635" s="64"/>
    </row>
    <row r="636" spans="1:29">
      <c r="A636" s="66"/>
      <c r="B636" s="66"/>
      <c r="C636" s="66"/>
      <c r="D636" s="66"/>
      <c r="E636" s="66"/>
      <c r="F636" s="66"/>
      <c r="G636" s="66"/>
      <c r="H636" s="66"/>
      <c r="I636" s="83"/>
      <c r="J636" s="66"/>
      <c r="K636" s="66"/>
      <c r="L636" s="66"/>
      <c r="M636" s="83"/>
      <c r="N636" s="66"/>
      <c r="O636" s="66"/>
      <c r="P636" s="66"/>
      <c r="Q636" s="64"/>
      <c r="R636" s="64"/>
      <c r="S636" s="64"/>
      <c r="T636" s="64"/>
      <c r="U636" s="64"/>
      <c r="V636" s="64"/>
      <c r="W636" s="64"/>
      <c r="X636" s="64"/>
      <c r="Y636" s="64"/>
      <c r="Z636" s="64"/>
      <c r="AA636" s="64"/>
      <c r="AB636" s="64"/>
      <c r="AC636" s="64"/>
    </row>
    <row r="637" spans="1:29">
      <c r="A637" s="66"/>
      <c r="B637" s="66"/>
      <c r="C637" s="66"/>
      <c r="D637" s="66"/>
      <c r="E637" s="66"/>
      <c r="F637" s="66"/>
      <c r="G637" s="66"/>
      <c r="H637" s="66"/>
      <c r="I637" s="83"/>
      <c r="J637" s="66"/>
      <c r="K637" s="66"/>
      <c r="L637" s="66"/>
      <c r="M637" s="83"/>
      <c r="N637" s="66"/>
      <c r="O637" s="66"/>
      <c r="P637" s="66"/>
      <c r="Q637" s="64"/>
      <c r="R637" s="64"/>
      <c r="S637" s="64"/>
      <c r="T637" s="64"/>
      <c r="U637" s="64"/>
      <c r="V637" s="64"/>
      <c r="W637" s="64"/>
      <c r="X637" s="64"/>
      <c r="Y637" s="64"/>
      <c r="Z637" s="64"/>
      <c r="AA637" s="64"/>
      <c r="AB637" s="64"/>
      <c r="AC637" s="64"/>
    </row>
    <row r="638" spans="1:29">
      <c r="A638" s="66"/>
      <c r="B638" s="66"/>
      <c r="C638" s="66"/>
      <c r="D638" s="66"/>
      <c r="E638" s="66"/>
      <c r="F638" s="66"/>
      <c r="G638" s="66"/>
      <c r="H638" s="66"/>
      <c r="I638" s="83"/>
      <c r="J638" s="66"/>
      <c r="K638" s="66"/>
      <c r="L638" s="66"/>
      <c r="M638" s="83"/>
      <c r="N638" s="66"/>
      <c r="O638" s="66"/>
      <c r="P638" s="66"/>
      <c r="Q638" s="64"/>
      <c r="R638" s="64"/>
      <c r="S638" s="64"/>
      <c r="T638" s="64"/>
      <c r="U638" s="64"/>
      <c r="V638" s="64"/>
      <c r="W638" s="64"/>
      <c r="X638" s="64"/>
      <c r="Y638" s="64"/>
      <c r="Z638" s="64"/>
      <c r="AA638" s="64"/>
      <c r="AB638" s="64"/>
      <c r="AC638" s="64"/>
    </row>
    <row r="639" spans="1:29">
      <c r="A639" s="66"/>
      <c r="B639" s="66"/>
      <c r="C639" s="66"/>
      <c r="D639" s="66"/>
      <c r="E639" s="66"/>
      <c r="F639" s="66"/>
      <c r="G639" s="66"/>
      <c r="H639" s="66"/>
      <c r="I639" s="83"/>
      <c r="J639" s="66"/>
      <c r="K639" s="66"/>
      <c r="L639" s="66"/>
      <c r="M639" s="83"/>
      <c r="N639" s="66"/>
      <c r="O639" s="66"/>
      <c r="P639" s="66"/>
      <c r="Q639" s="64"/>
      <c r="R639" s="64"/>
      <c r="S639" s="64"/>
      <c r="T639" s="64"/>
      <c r="U639" s="64"/>
      <c r="V639" s="64"/>
      <c r="W639" s="64"/>
      <c r="X639" s="64"/>
      <c r="Y639" s="64"/>
      <c r="Z639" s="64"/>
      <c r="AA639" s="64"/>
      <c r="AB639" s="64"/>
      <c r="AC639" s="64"/>
    </row>
    <row r="640" spans="1:29">
      <c r="A640" s="66"/>
      <c r="B640" s="66"/>
      <c r="C640" s="66"/>
      <c r="D640" s="66"/>
      <c r="E640" s="66"/>
      <c r="F640" s="66"/>
      <c r="G640" s="66"/>
      <c r="H640" s="66"/>
      <c r="I640" s="83"/>
      <c r="J640" s="66"/>
      <c r="K640" s="66"/>
      <c r="L640" s="66"/>
      <c r="M640" s="83"/>
      <c r="N640" s="66"/>
      <c r="O640" s="66"/>
      <c r="P640" s="66"/>
      <c r="Q640" s="64"/>
      <c r="R640" s="64"/>
      <c r="S640" s="64"/>
      <c r="T640" s="64"/>
      <c r="U640" s="64"/>
      <c r="V640" s="64"/>
      <c r="W640" s="64"/>
      <c r="X640" s="64"/>
      <c r="Y640" s="64"/>
      <c r="Z640" s="64"/>
      <c r="AA640" s="64"/>
      <c r="AB640" s="64"/>
      <c r="AC640" s="64"/>
    </row>
    <row r="641" spans="1:29">
      <c r="A641" s="66"/>
      <c r="B641" s="66"/>
      <c r="C641" s="66"/>
      <c r="D641" s="66"/>
      <c r="E641" s="66"/>
      <c r="F641" s="66"/>
      <c r="G641" s="66"/>
      <c r="H641" s="66"/>
      <c r="I641" s="83"/>
      <c r="J641" s="66"/>
      <c r="K641" s="66"/>
      <c r="L641" s="66"/>
      <c r="M641" s="83"/>
      <c r="N641" s="66"/>
      <c r="O641" s="66"/>
      <c r="P641" s="66"/>
      <c r="Q641" s="64"/>
      <c r="R641" s="64"/>
      <c r="S641" s="64"/>
      <c r="T641" s="64"/>
      <c r="U641" s="64"/>
      <c r="V641" s="64"/>
      <c r="W641" s="64"/>
      <c r="X641" s="64"/>
      <c r="Y641" s="64"/>
      <c r="Z641" s="64"/>
      <c r="AA641" s="64"/>
      <c r="AB641" s="64"/>
      <c r="AC641" s="64"/>
    </row>
    <row r="642" spans="1:29">
      <c r="A642" s="66"/>
      <c r="B642" s="66"/>
      <c r="C642" s="66"/>
      <c r="D642" s="66"/>
      <c r="E642" s="66"/>
      <c r="F642" s="66"/>
      <c r="G642" s="66"/>
      <c r="H642" s="66"/>
      <c r="I642" s="83"/>
      <c r="J642" s="66"/>
      <c r="K642" s="66"/>
      <c r="L642" s="66"/>
      <c r="M642" s="83"/>
      <c r="N642" s="66"/>
      <c r="O642" s="66"/>
      <c r="P642" s="66"/>
      <c r="Q642" s="64"/>
      <c r="R642" s="64"/>
      <c r="S642" s="64"/>
      <c r="T642" s="64"/>
      <c r="U642" s="64"/>
      <c r="V642" s="64"/>
      <c r="W642" s="64"/>
      <c r="X642" s="64"/>
      <c r="Y642" s="64"/>
      <c r="Z642" s="64"/>
      <c r="AA642" s="64"/>
      <c r="AB642" s="64"/>
      <c r="AC642" s="64"/>
    </row>
    <row r="643" spans="1:29">
      <c r="A643" s="66"/>
      <c r="B643" s="66"/>
      <c r="C643" s="66"/>
      <c r="D643" s="66"/>
      <c r="E643" s="66"/>
      <c r="F643" s="66"/>
      <c r="G643" s="66"/>
      <c r="H643" s="66"/>
      <c r="I643" s="83"/>
      <c r="J643" s="66"/>
      <c r="K643" s="66"/>
      <c r="L643" s="66"/>
      <c r="M643" s="83"/>
      <c r="N643" s="66"/>
      <c r="O643" s="66"/>
      <c r="P643" s="66"/>
      <c r="Q643" s="64"/>
      <c r="R643" s="64"/>
      <c r="S643" s="64"/>
      <c r="T643" s="64"/>
      <c r="U643" s="64"/>
      <c r="V643" s="64"/>
      <c r="W643" s="64"/>
      <c r="X643" s="64"/>
      <c r="Y643" s="64"/>
      <c r="Z643" s="64"/>
      <c r="AA643" s="64"/>
      <c r="AB643" s="64"/>
      <c r="AC643" s="64"/>
    </row>
    <row r="644" spans="1:29">
      <c r="A644" s="66"/>
      <c r="B644" s="66"/>
      <c r="C644" s="66"/>
      <c r="D644" s="66"/>
      <c r="E644" s="66"/>
      <c r="F644" s="66"/>
      <c r="G644" s="66"/>
      <c r="H644" s="66"/>
      <c r="I644" s="83"/>
      <c r="J644" s="66"/>
      <c r="K644" s="66"/>
      <c r="L644" s="66"/>
      <c r="M644" s="83"/>
      <c r="N644" s="66"/>
      <c r="O644" s="66"/>
      <c r="P644" s="66"/>
      <c r="Q644" s="64"/>
      <c r="R644" s="64"/>
      <c r="S644" s="64"/>
      <c r="T644" s="64"/>
      <c r="U644" s="64"/>
      <c r="V644" s="64"/>
      <c r="W644" s="64"/>
      <c r="X644" s="64"/>
      <c r="Y644" s="64"/>
      <c r="Z644" s="64"/>
      <c r="AA644" s="64"/>
      <c r="AB644" s="64"/>
      <c r="AC644" s="64"/>
    </row>
    <row r="645" spans="1:29">
      <c r="A645" s="66"/>
      <c r="B645" s="66"/>
      <c r="C645" s="66"/>
      <c r="D645" s="66"/>
      <c r="E645" s="66"/>
      <c r="F645" s="66"/>
      <c r="G645" s="66"/>
      <c r="H645" s="66"/>
      <c r="I645" s="83"/>
      <c r="J645" s="66"/>
      <c r="K645" s="66"/>
      <c r="L645" s="66"/>
      <c r="M645" s="83"/>
      <c r="N645" s="66"/>
      <c r="O645" s="66"/>
      <c r="P645" s="66"/>
      <c r="Q645" s="64"/>
      <c r="R645" s="64"/>
      <c r="S645" s="64"/>
      <c r="T645" s="64"/>
      <c r="U645" s="64"/>
      <c r="V645" s="64"/>
      <c r="W645" s="64"/>
      <c r="X645" s="64"/>
      <c r="Y645" s="64"/>
      <c r="Z645" s="64"/>
      <c r="AA645" s="64"/>
      <c r="AB645" s="64"/>
      <c r="AC645" s="64"/>
    </row>
    <row r="646" spans="1:29">
      <c r="A646" s="66"/>
      <c r="B646" s="66"/>
      <c r="C646" s="66"/>
      <c r="D646" s="66"/>
      <c r="E646" s="66"/>
      <c r="F646" s="66"/>
      <c r="G646" s="66"/>
      <c r="H646" s="66"/>
      <c r="I646" s="83"/>
      <c r="J646" s="66"/>
      <c r="K646" s="66"/>
      <c r="L646" s="66"/>
      <c r="M646" s="83"/>
      <c r="N646" s="66"/>
      <c r="O646" s="66"/>
      <c r="P646" s="66"/>
      <c r="Q646" s="64"/>
      <c r="R646" s="64"/>
      <c r="S646" s="64"/>
      <c r="T646" s="64"/>
      <c r="U646" s="64"/>
      <c r="V646" s="64"/>
      <c r="W646" s="64"/>
      <c r="X646" s="64"/>
      <c r="Y646" s="64"/>
      <c r="Z646" s="64"/>
      <c r="AA646" s="64"/>
      <c r="AB646" s="64"/>
      <c r="AC646" s="64"/>
    </row>
    <row r="647" spans="1:29">
      <c r="A647" s="66"/>
      <c r="B647" s="66"/>
      <c r="C647" s="66"/>
      <c r="D647" s="66"/>
      <c r="E647" s="66"/>
      <c r="F647" s="66"/>
      <c r="G647" s="66"/>
      <c r="H647" s="66"/>
      <c r="I647" s="83"/>
      <c r="J647" s="66"/>
      <c r="K647" s="66"/>
      <c r="L647" s="66"/>
      <c r="M647" s="83"/>
      <c r="N647" s="66"/>
      <c r="O647" s="66"/>
      <c r="P647" s="66"/>
      <c r="Q647" s="64"/>
      <c r="R647" s="64"/>
      <c r="S647" s="64"/>
      <c r="T647" s="64"/>
      <c r="U647" s="64"/>
      <c r="V647" s="64"/>
      <c r="W647" s="64"/>
      <c r="X647" s="64"/>
      <c r="Y647" s="64"/>
      <c r="Z647" s="64"/>
      <c r="AA647" s="64"/>
      <c r="AB647" s="64"/>
      <c r="AC647" s="64"/>
    </row>
    <row r="648" spans="1:29">
      <c r="A648" s="66"/>
      <c r="B648" s="66"/>
      <c r="C648" s="66"/>
      <c r="D648" s="66"/>
      <c r="E648" s="66"/>
      <c r="F648" s="66"/>
      <c r="G648" s="66"/>
      <c r="H648" s="66"/>
      <c r="I648" s="83"/>
      <c r="J648" s="66"/>
      <c r="K648" s="66"/>
      <c r="L648" s="66"/>
      <c r="M648" s="83"/>
      <c r="N648" s="66"/>
      <c r="O648" s="66"/>
      <c r="P648" s="66"/>
      <c r="Q648" s="64"/>
      <c r="R648" s="64"/>
      <c r="S648" s="64"/>
      <c r="T648" s="64"/>
      <c r="U648" s="64"/>
      <c r="V648" s="64"/>
      <c r="W648" s="64"/>
      <c r="X648" s="64"/>
      <c r="Y648" s="64"/>
      <c r="Z648" s="64"/>
      <c r="AA648" s="64"/>
      <c r="AB648" s="64"/>
      <c r="AC648" s="64"/>
    </row>
    <row r="649" spans="1:29">
      <c r="A649" s="66"/>
      <c r="B649" s="66"/>
      <c r="C649" s="66"/>
      <c r="D649" s="66"/>
      <c r="E649" s="66"/>
      <c r="F649" s="66"/>
      <c r="G649" s="66"/>
      <c r="H649" s="66"/>
      <c r="I649" s="83"/>
      <c r="J649" s="66"/>
      <c r="K649" s="66"/>
      <c r="L649" s="66"/>
      <c r="M649" s="83"/>
      <c r="N649" s="66"/>
      <c r="O649" s="66"/>
      <c r="P649" s="66"/>
      <c r="Q649" s="64"/>
      <c r="R649" s="64"/>
      <c r="S649" s="64"/>
      <c r="T649" s="64"/>
      <c r="U649" s="64"/>
      <c r="V649" s="64"/>
      <c r="W649" s="64"/>
      <c r="X649" s="64"/>
      <c r="Y649" s="64"/>
      <c r="Z649" s="64"/>
      <c r="AA649" s="64"/>
      <c r="AB649" s="64"/>
      <c r="AC649" s="64"/>
    </row>
    <row r="650" spans="1:29">
      <c r="A650" s="66"/>
      <c r="B650" s="66"/>
      <c r="C650" s="66"/>
      <c r="D650" s="66"/>
      <c r="E650" s="66"/>
      <c r="F650" s="66"/>
      <c r="G650" s="66"/>
      <c r="H650" s="66"/>
      <c r="I650" s="83"/>
      <c r="J650" s="66"/>
      <c r="K650" s="66"/>
      <c r="L650" s="66"/>
      <c r="M650" s="83"/>
      <c r="N650" s="66"/>
      <c r="O650" s="66"/>
      <c r="P650" s="66"/>
      <c r="Q650" s="64"/>
      <c r="R650" s="64"/>
      <c r="S650" s="64"/>
      <c r="T650" s="64"/>
      <c r="U650" s="64"/>
      <c r="V650" s="64"/>
      <c r="W650" s="64"/>
      <c r="X650" s="64"/>
      <c r="Y650" s="64"/>
      <c r="Z650" s="64"/>
      <c r="AA650" s="64"/>
      <c r="AB650" s="64"/>
      <c r="AC650" s="64"/>
    </row>
    <row r="651" spans="1:29">
      <c r="A651" s="66"/>
      <c r="B651" s="66"/>
      <c r="C651" s="66"/>
      <c r="D651" s="66"/>
      <c r="E651" s="66"/>
      <c r="F651" s="66"/>
      <c r="G651" s="66"/>
      <c r="H651" s="66"/>
      <c r="I651" s="83"/>
      <c r="J651" s="66"/>
      <c r="K651" s="66"/>
      <c r="L651" s="66"/>
      <c r="M651" s="83"/>
      <c r="N651" s="66"/>
      <c r="O651" s="66"/>
      <c r="P651" s="66"/>
      <c r="Q651" s="64"/>
      <c r="R651" s="64"/>
      <c r="S651" s="64"/>
      <c r="T651" s="64"/>
      <c r="U651" s="64"/>
      <c r="V651" s="64"/>
      <c r="W651" s="64"/>
      <c r="X651" s="64"/>
      <c r="Y651" s="64"/>
      <c r="Z651" s="64"/>
      <c r="AA651" s="64"/>
      <c r="AB651" s="64"/>
      <c r="AC651" s="64"/>
    </row>
    <row r="652" spans="1:29">
      <c r="A652" s="66"/>
      <c r="B652" s="66"/>
      <c r="C652" s="66"/>
      <c r="D652" s="66"/>
      <c r="E652" s="66"/>
      <c r="F652" s="66"/>
      <c r="G652" s="66"/>
      <c r="H652" s="66"/>
      <c r="I652" s="83"/>
      <c r="J652" s="66"/>
      <c r="K652" s="66"/>
      <c r="L652" s="66"/>
      <c r="M652" s="83"/>
      <c r="N652" s="66"/>
      <c r="O652" s="66"/>
      <c r="P652" s="66"/>
      <c r="Q652" s="64"/>
      <c r="R652" s="64"/>
      <c r="S652" s="64"/>
      <c r="T652" s="64"/>
      <c r="U652" s="64"/>
      <c r="V652" s="64"/>
      <c r="W652" s="64"/>
      <c r="X652" s="64"/>
      <c r="Y652" s="64"/>
      <c r="Z652" s="64"/>
      <c r="AA652" s="64"/>
      <c r="AB652" s="64"/>
      <c r="AC652" s="64"/>
    </row>
    <row r="653" spans="1:29">
      <c r="A653" s="66"/>
      <c r="B653" s="66"/>
      <c r="C653" s="66"/>
      <c r="D653" s="66"/>
      <c r="E653" s="66"/>
      <c r="F653" s="66"/>
      <c r="G653" s="66"/>
      <c r="H653" s="66"/>
      <c r="I653" s="83"/>
      <c r="J653" s="66"/>
      <c r="K653" s="66"/>
      <c r="L653" s="66"/>
      <c r="M653" s="83"/>
      <c r="N653" s="66"/>
      <c r="O653" s="66"/>
      <c r="P653" s="66"/>
      <c r="Q653" s="64"/>
      <c r="R653" s="64"/>
      <c r="S653" s="64"/>
      <c r="T653" s="64"/>
      <c r="U653" s="64"/>
      <c r="V653" s="64"/>
      <c r="W653" s="64"/>
      <c r="X653" s="64"/>
      <c r="Y653" s="64"/>
      <c r="Z653" s="64"/>
      <c r="AA653" s="64"/>
      <c r="AB653" s="64"/>
      <c r="AC653" s="64"/>
    </row>
    <row r="654" spans="1:29">
      <c r="A654" s="66"/>
      <c r="B654" s="66"/>
      <c r="C654" s="66"/>
      <c r="D654" s="66"/>
      <c r="E654" s="66"/>
      <c r="F654" s="66"/>
      <c r="G654" s="66"/>
      <c r="H654" s="66"/>
      <c r="I654" s="83"/>
      <c r="J654" s="66"/>
      <c r="K654" s="66"/>
      <c r="L654" s="66"/>
      <c r="M654" s="83"/>
      <c r="N654" s="66"/>
      <c r="O654" s="66"/>
      <c r="P654" s="66"/>
      <c r="Q654" s="64"/>
      <c r="R654" s="64"/>
      <c r="S654" s="64"/>
      <c r="T654" s="64"/>
      <c r="U654" s="64"/>
      <c r="V654" s="64"/>
      <c r="W654" s="64"/>
      <c r="X654" s="64"/>
      <c r="Y654" s="64"/>
      <c r="Z654" s="64"/>
      <c r="AA654" s="64"/>
      <c r="AB654" s="64"/>
      <c r="AC654" s="64"/>
    </row>
    <row r="655" spans="1:29">
      <c r="A655" s="66"/>
      <c r="B655" s="66"/>
      <c r="C655" s="66"/>
      <c r="D655" s="66"/>
      <c r="E655" s="66"/>
      <c r="F655" s="66"/>
      <c r="G655" s="66"/>
      <c r="H655" s="66"/>
      <c r="I655" s="83"/>
      <c r="J655" s="66"/>
      <c r="K655" s="66"/>
      <c r="L655" s="66"/>
      <c r="M655" s="83"/>
      <c r="N655" s="66"/>
      <c r="O655" s="66"/>
      <c r="P655" s="66"/>
      <c r="Q655" s="64"/>
      <c r="R655" s="64"/>
      <c r="S655" s="64"/>
      <c r="T655" s="64"/>
      <c r="U655" s="64"/>
      <c r="V655" s="64"/>
      <c r="W655" s="64"/>
      <c r="X655" s="64"/>
      <c r="Y655" s="64"/>
      <c r="Z655" s="64"/>
      <c r="AA655" s="64"/>
      <c r="AB655" s="64"/>
      <c r="AC655" s="64"/>
    </row>
    <row r="656" spans="1:29">
      <c r="A656" s="66"/>
      <c r="B656" s="66"/>
      <c r="C656" s="66"/>
      <c r="D656" s="66"/>
      <c r="E656" s="66"/>
      <c r="F656" s="66"/>
      <c r="G656" s="66"/>
      <c r="H656" s="66"/>
      <c r="I656" s="83"/>
      <c r="J656" s="66"/>
      <c r="K656" s="66"/>
      <c r="L656" s="66"/>
      <c r="M656" s="83"/>
      <c r="N656" s="66"/>
      <c r="O656" s="66"/>
      <c r="P656" s="66"/>
      <c r="Q656" s="64"/>
      <c r="R656" s="64"/>
      <c r="S656" s="64"/>
      <c r="T656" s="64"/>
      <c r="U656" s="64"/>
      <c r="V656" s="64"/>
      <c r="W656" s="64"/>
      <c r="X656" s="64"/>
      <c r="Y656" s="64"/>
      <c r="Z656" s="64"/>
      <c r="AA656" s="64"/>
      <c r="AB656" s="64"/>
      <c r="AC656" s="64"/>
    </row>
    <row r="657" spans="1:29">
      <c r="A657" s="66"/>
      <c r="B657" s="66"/>
      <c r="C657" s="66"/>
      <c r="D657" s="66"/>
      <c r="E657" s="66"/>
      <c r="F657" s="66"/>
      <c r="G657" s="66"/>
      <c r="H657" s="66"/>
      <c r="I657" s="83"/>
      <c r="J657" s="66"/>
      <c r="K657" s="66"/>
      <c r="L657" s="66"/>
      <c r="M657" s="83"/>
      <c r="N657" s="66"/>
      <c r="O657" s="66"/>
      <c r="P657" s="66"/>
      <c r="Q657" s="64"/>
      <c r="R657" s="64"/>
      <c r="S657" s="64"/>
      <c r="T657" s="64"/>
      <c r="U657" s="64"/>
      <c r="V657" s="64"/>
      <c r="W657" s="64"/>
      <c r="X657" s="64"/>
      <c r="Y657" s="64"/>
      <c r="Z657" s="64"/>
      <c r="AA657" s="64"/>
      <c r="AB657" s="64"/>
      <c r="AC657" s="64"/>
    </row>
    <row r="658" spans="1:29">
      <c r="A658" s="66"/>
      <c r="B658" s="66"/>
      <c r="C658" s="66"/>
      <c r="D658" s="66"/>
      <c r="E658" s="66"/>
      <c r="F658" s="66"/>
      <c r="G658" s="66"/>
      <c r="H658" s="66"/>
      <c r="I658" s="83"/>
      <c r="J658" s="66"/>
      <c r="K658" s="66"/>
      <c r="L658" s="66"/>
      <c r="M658" s="83"/>
      <c r="N658" s="66"/>
      <c r="O658" s="66"/>
      <c r="P658" s="66"/>
      <c r="Q658" s="64"/>
      <c r="R658" s="64"/>
      <c r="S658" s="64"/>
      <c r="T658" s="64"/>
      <c r="U658" s="64"/>
      <c r="V658" s="64"/>
      <c r="W658" s="64"/>
      <c r="X658" s="64"/>
      <c r="Y658" s="64"/>
      <c r="Z658" s="64"/>
      <c r="AA658" s="64"/>
      <c r="AB658" s="64"/>
      <c r="AC658" s="64"/>
    </row>
    <row r="659" spans="1:29">
      <c r="A659" s="66"/>
      <c r="B659" s="66"/>
      <c r="C659" s="66"/>
      <c r="D659" s="66"/>
      <c r="E659" s="66"/>
      <c r="F659" s="66"/>
      <c r="G659" s="66"/>
      <c r="H659" s="66"/>
      <c r="I659" s="83"/>
      <c r="J659" s="66"/>
      <c r="K659" s="66"/>
      <c r="L659" s="66"/>
      <c r="M659" s="83"/>
      <c r="N659" s="66"/>
      <c r="O659" s="66"/>
      <c r="P659" s="66"/>
      <c r="Q659" s="64"/>
      <c r="R659" s="64"/>
      <c r="S659" s="64"/>
      <c r="T659" s="64"/>
      <c r="U659" s="64"/>
      <c r="V659" s="64"/>
      <c r="W659" s="64"/>
      <c r="X659" s="64"/>
      <c r="Y659" s="64"/>
      <c r="Z659" s="64"/>
      <c r="AA659" s="64"/>
      <c r="AB659" s="64"/>
      <c r="AC659" s="64"/>
    </row>
    <row r="660" spans="1:29">
      <c r="A660" s="66"/>
      <c r="B660" s="66"/>
      <c r="C660" s="66"/>
      <c r="D660" s="66"/>
      <c r="E660" s="66"/>
      <c r="F660" s="66"/>
      <c r="G660" s="66"/>
      <c r="H660" s="66"/>
      <c r="I660" s="83"/>
      <c r="J660" s="66"/>
      <c r="K660" s="66"/>
      <c r="L660" s="66"/>
      <c r="M660" s="83"/>
      <c r="N660" s="66"/>
      <c r="O660" s="66"/>
      <c r="P660" s="66"/>
      <c r="Q660" s="64"/>
      <c r="R660" s="64"/>
      <c r="S660" s="64"/>
      <c r="T660" s="64"/>
      <c r="U660" s="64"/>
      <c r="V660" s="64"/>
      <c r="W660" s="64"/>
      <c r="X660" s="64"/>
      <c r="Y660" s="64"/>
      <c r="Z660" s="64"/>
      <c r="AA660" s="64"/>
      <c r="AB660" s="64"/>
      <c r="AC660" s="64"/>
    </row>
    <row r="661" spans="1:29">
      <c r="A661" s="66"/>
      <c r="B661" s="66"/>
      <c r="C661" s="66"/>
      <c r="D661" s="66"/>
      <c r="E661" s="66"/>
      <c r="F661" s="66"/>
      <c r="G661" s="66"/>
      <c r="H661" s="66"/>
      <c r="I661" s="83"/>
      <c r="J661" s="66"/>
      <c r="K661" s="66"/>
      <c r="L661" s="66"/>
      <c r="M661" s="83"/>
      <c r="N661" s="66"/>
      <c r="O661" s="66"/>
      <c r="P661" s="66"/>
      <c r="Q661" s="64"/>
      <c r="R661" s="64"/>
      <c r="S661" s="64"/>
      <c r="T661" s="64"/>
      <c r="U661" s="64"/>
      <c r="V661" s="64"/>
      <c r="W661" s="64"/>
      <c r="X661" s="64"/>
      <c r="Y661" s="64"/>
      <c r="Z661" s="64"/>
      <c r="AA661" s="64"/>
      <c r="AB661" s="64"/>
      <c r="AC661" s="64"/>
    </row>
    <row r="662" spans="1:29">
      <c r="A662" s="66"/>
      <c r="B662" s="66"/>
      <c r="C662" s="66"/>
      <c r="D662" s="66"/>
      <c r="E662" s="66"/>
      <c r="F662" s="66"/>
      <c r="G662" s="66"/>
      <c r="H662" s="66"/>
      <c r="I662" s="83"/>
      <c r="J662" s="66"/>
      <c r="K662" s="66"/>
      <c r="L662" s="66"/>
      <c r="M662" s="83"/>
      <c r="N662" s="66"/>
      <c r="O662" s="66"/>
      <c r="P662" s="66"/>
      <c r="Q662" s="64"/>
      <c r="R662" s="64"/>
      <c r="S662" s="64"/>
      <c r="T662" s="64"/>
      <c r="U662" s="64"/>
      <c r="V662" s="64"/>
      <c r="W662" s="64"/>
      <c r="X662" s="64"/>
      <c r="Y662" s="64"/>
      <c r="Z662" s="64"/>
      <c r="AA662" s="64"/>
      <c r="AB662" s="64"/>
      <c r="AC662" s="64"/>
    </row>
    <row r="663" spans="1:29">
      <c r="A663" s="66"/>
      <c r="B663" s="66"/>
      <c r="C663" s="66"/>
      <c r="D663" s="66"/>
      <c r="E663" s="66"/>
      <c r="F663" s="66"/>
      <c r="G663" s="66"/>
      <c r="H663" s="66"/>
      <c r="I663" s="83"/>
      <c r="J663" s="66"/>
      <c r="K663" s="66"/>
      <c r="L663" s="66"/>
      <c r="M663" s="83"/>
      <c r="N663" s="66"/>
      <c r="O663" s="66"/>
      <c r="P663" s="66"/>
      <c r="Q663" s="64"/>
      <c r="R663" s="64"/>
      <c r="S663" s="64"/>
      <c r="T663" s="64"/>
      <c r="U663" s="64"/>
      <c r="V663" s="64"/>
      <c r="W663" s="64"/>
      <c r="X663" s="64"/>
      <c r="Y663" s="64"/>
      <c r="Z663" s="64"/>
      <c r="AA663" s="64"/>
      <c r="AB663" s="64"/>
      <c r="AC663" s="64"/>
    </row>
    <row r="664" spans="1:29">
      <c r="A664" s="66"/>
      <c r="B664" s="66"/>
      <c r="C664" s="66"/>
      <c r="D664" s="66"/>
      <c r="E664" s="66"/>
      <c r="F664" s="66"/>
      <c r="G664" s="66"/>
      <c r="H664" s="66"/>
      <c r="I664" s="83"/>
      <c r="J664" s="66"/>
      <c r="K664" s="66"/>
      <c r="L664" s="66"/>
      <c r="M664" s="83"/>
      <c r="N664" s="66"/>
      <c r="O664" s="66"/>
      <c r="P664" s="66"/>
      <c r="Q664" s="64"/>
      <c r="R664" s="64"/>
      <c r="S664" s="64"/>
      <c r="T664" s="64"/>
      <c r="U664" s="64"/>
      <c r="V664" s="64"/>
      <c r="W664" s="64"/>
      <c r="X664" s="64"/>
      <c r="Y664" s="64"/>
      <c r="Z664" s="64"/>
      <c r="AA664" s="64"/>
      <c r="AB664" s="64"/>
      <c r="AC664" s="64"/>
    </row>
    <row r="665" spans="1:29">
      <c r="A665" s="66"/>
      <c r="B665" s="66"/>
      <c r="C665" s="66"/>
      <c r="D665" s="66"/>
      <c r="E665" s="66"/>
      <c r="F665" s="66"/>
      <c r="G665" s="66"/>
      <c r="H665" s="66"/>
      <c r="I665" s="83"/>
      <c r="J665" s="66"/>
      <c r="K665" s="66"/>
      <c r="L665" s="66"/>
      <c r="M665" s="83"/>
      <c r="N665" s="66"/>
      <c r="O665" s="66"/>
      <c r="P665" s="66"/>
      <c r="Q665" s="64"/>
      <c r="R665" s="64"/>
      <c r="S665" s="64"/>
      <c r="T665" s="64"/>
      <c r="U665" s="64"/>
      <c r="V665" s="64"/>
      <c r="W665" s="64"/>
      <c r="X665" s="64"/>
      <c r="Y665" s="64"/>
      <c r="Z665" s="64"/>
      <c r="AA665" s="64"/>
      <c r="AB665" s="64"/>
      <c r="AC665" s="64"/>
    </row>
    <row r="666" spans="1:29">
      <c r="A666" s="66"/>
      <c r="B666" s="66"/>
      <c r="C666" s="66"/>
      <c r="D666" s="66"/>
      <c r="E666" s="66"/>
      <c r="F666" s="66"/>
      <c r="G666" s="66"/>
      <c r="H666" s="66"/>
      <c r="I666" s="83"/>
      <c r="J666" s="66"/>
      <c r="K666" s="66"/>
      <c r="L666" s="66"/>
      <c r="M666" s="83"/>
      <c r="N666" s="66"/>
      <c r="O666" s="66"/>
      <c r="P666" s="66"/>
      <c r="Q666" s="64"/>
      <c r="R666" s="64"/>
      <c r="S666" s="64"/>
      <c r="T666" s="64"/>
      <c r="U666" s="64"/>
      <c r="V666" s="64"/>
      <c r="W666" s="64"/>
      <c r="X666" s="64"/>
      <c r="Y666" s="64"/>
      <c r="Z666" s="64"/>
      <c r="AA666" s="64"/>
      <c r="AB666" s="64"/>
      <c r="AC666" s="64"/>
    </row>
    <row r="667" spans="1:29">
      <c r="A667" s="66"/>
      <c r="B667" s="66"/>
      <c r="C667" s="66"/>
      <c r="D667" s="66"/>
      <c r="E667" s="66"/>
      <c r="F667" s="66"/>
      <c r="G667" s="66"/>
      <c r="H667" s="66"/>
      <c r="I667" s="83"/>
      <c r="J667" s="66"/>
      <c r="K667" s="66"/>
      <c r="L667" s="66"/>
      <c r="M667" s="83"/>
      <c r="N667" s="66"/>
      <c r="O667" s="66"/>
      <c r="P667" s="66"/>
      <c r="Q667" s="64"/>
      <c r="R667" s="64"/>
      <c r="S667" s="64"/>
      <c r="T667" s="64"/>
      <c r="U667" s="64"/>
      <c r="V667" s="64"/>
      <c r="W667" s="64"/>
      <c r="X667" s="64"/>
      <c r="Y667" s="64"/>
      <c r="Z667" s="64"/>
      <c r="AA667" s="64"/>
      <c r="AB667" s="64"/>
      <c r="AC667" s="64"/>
    </row>
    <row r="668" spans="1:29">
      <c r="A668" s="66"/>
      <c r="B668" s="66"/>
      <c r="C668" s="66"/>
      <c r="D668" s="66"/>
      <c r="E668" s="66"/>
      <c r="F668" s="66"/>
      <c r="G668" s="66"/>
      <c r="H668" s="66"/>
      <c r="I668" s="83"/>
      <c r="J668" s="66"/>
      <c r="K668" s="66"/>
      <c r="L668" s="66"/>
      <c r="M668" s="83"/>
      <c r="N668" s="66"/>
      <c r="O668" s="66"/>
      <c r="P668" s="66"/>
      <c r="Q668" s="64"/>
      <c r="R668" s="64"/>
      <c r="S668" s="64"/>
      <c r="T668" s="64"/>
      <c r="U668" s="64"/>
      <c r="V668" s="64"/>
      <c r="W668" s="64"/>
      <c r="X668" s="64"/>
      <c r="Y668" s="64"/>
      <c r="Z668" s="64"/>
      <c r="AA668" s="64"/>
      <c r="AB668" s="64"/>
      <c r="AC668" s="64"/>
    </row>
    <row r="669" spans="1:29">
      <c r="A669" s="66"/>
      <c r="B669" s="66"/>
      <c r="C669" s="66"/>
      <c r="D669" s="66"/>
      <c r="E669" s="66"/>
      <c r="F669" s="66"/>
      <c r="G669" s="66"/>
      <c r="H669" s="66"/>
      <c r="I669" s="83"/>
      <c r="J669" s="66"/>
      <c r="K669" s="66"/>
      <c r="L669" s="66"/>
      <c r="M669" s="83"/>
      <c r="N669" s="66"/>
      <c r="O669" s="66"/>
      <c r="P669" s="66"/>
      <c r="Q669" s="64"/>
      <c r="R669" s="64"/>
      <c r="S669" s="64"/>
      <c r="T669" s="64"/>
      <c r="U669" s="64"/>
      <c r="V669" s="64"/>
      <c r="W669" s="64"/>
      <c r="X669" s="64"/>
      <c r="Y669" s="64"/>
      <c r="Z669" s="64"/>
      <c r="AA669" s="64"/>
      <c r="AB669" s="64"/>
      <c r="AC669" s="64"/>
    </row>
    <row r="670" spans="1:29">
      <c r="A670" s="66"/>
      <c r="B670" s="66"/>
      <c r="C670" s="66"/>
      <c r="D670" s="66"/>
      <c r="E670" s="66"/>
      <c r="F670" s="66"/>
      <c r="G670" s="66"/>
      <c r="H670" s="66"/>
      <c r="I670" s="83"/>
      <c r="J670" s="66"/>
      <c r="K670" s="66"/>
      <c r="L670" s="66"/>
      <c r="M670" s="83"/>
      <c r="N670" s="66"/>
      <c r="O670" s="66"/>
      <c r="P670" s="66"/>
      <c r="Q670" s="64"/>
      <c r="R670" s="64"/>
      <c r="S670" s="64"/>
      <c r="T670" s="64"/>
      <c r="U670" s="64"/>
      <c r="V670" s="64"/>
      <c r="W670" s="64"/>
      <c r="X670" s="64"/>
      <c r="Y670" s="64"/>
      <c r="Z670" s="64"/>
      <c r="AA670" s="64"/>
      <c r="AB670" s="64"/>
      <c r="AC670" s="64"/>
    </row>
    <row r="671" spans="1:29">
      <c r="A671" s="66"/>
      <c r="B671" s="66"/>
      <c r="C671" s="66"/>
      <c r="D671" s="66"/>
      <c r="E671" s="66"/>
      <c r="F671" s="66"/>
      <c r="G671" s="66"/>
      <c r="H671" s="66"/>
      <c r="I671" s="83"/>
      <c r="J671" s="66"/>
      <c r="K671" s="66"/>
      <c r="L671" s="66"/>
      <c r="M671" s="83"/>
      <c r="N671" s="66"/>
      <c r="O671" s="66"/>
      <c r="P671" s="66"/>
      <c r="Q671" s="64"/>
      <c r="R671" s="64"/>
      <c r="S671" s="64"/>
      <c r="T671" s="64"/>
      <c r="U671" s="64"/>
      <c r="V671" s="64"/>
      <c r="W671" s="64"/>
      <c r="X671" s="64"/>
      <c r="Y671" s="64"/>
      <c r="Z671" s="64"/>
      <c r="AA671" s="64"/>
      <c r="AB671" s="64"/>
      <c r="AC671" s="64"/>
    </row>
    <row r="672" spans="1:29">
      <c r="A672" s="66"/>
      <c r="B672" s="66"/>
      <c r="C672" s="66"/>
      <c r="D672" s="66"/>
      <c r="E672" s="66"/>
      <c r="F672" s="66"/>
      <c r="G672" s="66"/>
      <c r="H672" s="66"/>
      <c r="I672" s="83"/>
      <c r="J672" s="66"/>
      <c r="K672" s="66"/>
      <c r="L672" s="66"/>
      <c r="M672" s="83"/>
      <c r="N672" s="66"/>
      <c r="O672" s="66"/>
      <c r="P672" s="66"/>
      <c r="Q672" s="64"/>
      <c r="R672" s="64"/>
      <c r="S672" s="64"/>
      <c r="T672" s="64"/>
      <c r="U672" s="64"/>
      <c r="V672" s="64"/>
      <c r="W672" s="64"/>
      <c r="X672" s="64"/>
      <c r="Y672" s="64"/>
      <c r="Z672" s="64"/>
      <c r="AA672" s="64"/>
      <c r="AB672" s="64"/>
      <c r="AC672" s="64"/>
    </row>
    <row r="673" spans="1:29">
      <c r="A673" s="66"/>
      <c r="B673" s="66"/>
      <c r="C673" s="66"/>
      <c r="D673" s="66"/>
      <c r="E673" s="66"/>
      <c r="F673" s="66"/>
      <c r="G673" s="66"/>
      <c r="H673" s="66"/>
      <c r="I673" s="83"/>
      <c r="J673" s="66"/>
      <c r="K673" s="66"/>
      <c r="L673" s="66"/>
      <c r="M673" s="83"/>
      <c r="N673" s="66"/>
      <c r="O673" s="66"/>
      <c r="P673" s="66"/>
      <c r="Q673" s="64"/>
      <c r="R673" s="64"/>
      <c r="S673" s="64"/>
      <c r="T673" s="64"/>
      <c r="U673" s="64"/>
      <c r="V673" s="64"/>
      <c r="W673" s="64"/>
      <c r="X673" s="64"/>
      <c r="Y673" s="64"/>
      <c r="Z673" s="64"/>
      <c r="AA673" s="64"/>
      <c r="AB673" s="64"/>
      <c r="AC673" s="64"/>
    </row>
    <row r="674" spans="1:29">
      <c r="A674" s="66"/>
      <c r="B674" s="66"/>
      <c r="C674" s="66"/>
      <c r="D674" s="66"/>
      <c r="E674" s="66"/>
      <c r="F674" s="66"/>
      <c r="G674" s="66"/>
      <c r="H674" s="66"/>
      <c r="I674" s="83"/>
      <c r="J674" s="66"/>
      <c r="K674" s="66"/>
      <c r="L674" s="66"/>
      <c r="M674" s="83"/>
      <c r="N674" s="66"/>
      <c r="O674" s="66"/>
      <c r="P674" s="66"/>
      <c r="Q674" s="64"/>
      <c r="R674" s="64"/>
      <c r="S674" s="64"/>
      <c r="T674" s="64"/>
      <c r="U674" s="64"/>
      <c r="V674" s="64"/>
      <c r="W674" s="64"/>
      <c r="X674" s="64"/>
      <c r="Y674" s="64"/>
      <c r="Z674" s="64"/>
      <c r="AA674" s="64"/>
      <c r="AB674" s="64"/>
      <c r="AC674" s="64"/>
    </row>
    <row r="675" spans="1:29">
      <c r="A675" s="66"/>
      <c r="B675" s="66"/>
      <c r="C675" s="66"/>
      <c r="D675" s="66"/>
      <c r="E675" s="66"/>
      <c r="F675" s="66"/>
      <c r="G675" s="66"/>
      <c r="H675" s="66"/>
      <c r="I675" s="83"/>
      <c r="J675" s="66"/>
      <c r="K675" s="66"/>
      <c r="L675" s="66"/>
      <c r="M675" s="83"/>
      <c r="N675" s="66"/>
      <c r="O675" s="66"/>
      <c r="P675" s="66"/>
      <c r="Q675" s="64"/>
      <c r="R675" s="64"/>
      <c r="S675" s="64"/>
      <c r="T675" s="64"/>
      <c r="U675" s="64"/>
      <c r="V675" s="64"/>
      <c r="W675" s="64"/>
      <c r="X675" s="64"/>
      <c r="Y675" s="64"/>
      <c r="Z675" s="64"/>
      <c r="AA675" s="64"/>
      <c r="AB675" s="64"/>
      <c r="AC675" s="64"/>
    </row>
    <row r="676" spans="1:29">
      <c r="A676" s="66"/>
      <c r="B676" s="66"/>
      <c r="C676" s="66"/>
      <c r="D676" s="66"/>
      <c r="E676" s="66"/>
      <c r="F676" s="66"/>
      <c r="G676" s="66"/>
      <c r="H676" s="66"/>
      <c r="I676" s="83"/>
      <c r="J676" s="66"/>
      <c r="K676" s="66"/>
      <c r="L676" s="66"/>
      <c r="M676" s="83"/>
      <c r="N676" s="66"/>
      <c r="O676" s="66"/>
      <c r="P676" s="66"/>
      <c r="Q676" s="64"/>
      <c r="R676" s="64"/>
      <c r="S676" s="64"/>
      <c r="T676" s="64"/>
      <c r="U676" s="64"/>
      <c r="V676" s="64"/>
      <c r="W676" s="64"/>
      <c r="X676" s="64"/>
      <c r="Y676" s="64"/>
      <c r="Z676" s="64"/>
      <c r="AA676" s="64"/>
      <c r="AB676" s="64"/>
      <c r="AC676" s="64"/>
    </row>
    <row r="677" spans="1:29">
      <c r="A677" s="66"/>
      <c r="B677" s="66"/>
      <c r="C677" s="66"/>
      <c r="D677" s="66"/>
      <c r="E677" s="66"/>
      <c r="F677" s="66"/>
      <c r="G677" s="66"/>
      <c r="H677" s="66"/>
      <c r="I677" s="83"/>
      <c r="J677" s="66"/>
      <c r="K677" s="66"/>
      <c r="L677" s="66"/>
      <c r="M677" s="83"/>
      <c r="N677" s="66"/>
      <c r="O677" s="66"/>
      <c r="P677" s="66"/>
      <c r="Q677" s="64"/>
      <c r="R677" s="64"/>
      <c r="S677" s="64"/>
      <c r="T677" s="64"/>
      <c r="U677" s="64"/>
      <c r="V677" s="64"/>
      <c r="W677" s="64"/>
      <c r="X677" s="64"/>
      <c r="Y677" s="64"/>
      <c r="Z677" s="64"/>
      <c r="AA677" s="64"/>
      <c r="AB677" s="64"/>
      <c r="AC677" s="64"/>
    </row>
    <row r="678" spans="1:29">
      <c r="A678" s="66"/>
      <c r="B678" s="66"/>
      <c r="C678" s="66"/>
      <c r="D678" s="66"/>
      <c r="E678" s="66"/>
      <c r="F678" s="66"/>
      <c r="G678" s="66"/>
      <c r="H678" s="66"/>
      <c r="I678" s="83"/>
      <c r="J678" s="66"/>
      <c r="K678" s="66"/>
      <c r="L678" s="66"/>
      <c r="M678" s="83"/>
      <c r="N678" s="66"/>
      <c r="O678" s="66"/>
      <c r="P678" s="66"/>
      <c r="Q678" s="64"/>
      <c r="R678" s="64"/>
      <c r="S678" s="64"/>
      <c r="T678" s="64"/>
      <c r="U678" s="64"/>
      <c r="V678" s="64"/>
      <c r="W678" s="64"/>
      <c r="X678" s="64"/>
      <c r="Y678" s="64"/>
      <c r="Z678" s="64"/>
      <c r="AA678" s="64"/>
      <c r="AB678" s="64"/>
      <c r="AC678" s="64"/>
    </row>
    <row r="679" spans="1:29">
      <c r="A679" s="66"/>
      <c r="B679" s="66"/>
      <c r="C679" s="66"/>
      <c r="D679" s="66"/>
      <c r="E679" s="66"/>
      <c r="F679" s="66"/>
      <c r="G679" s="66"/>
      <c r="H679" s="66"/>
      <c r="I679" s="83"/>
      <c r="J679" s="66"/>
      <c r="K679" s="66"/>
      <c r="L679" s="66"/>
      <c r="M679" s="83"/>
      <c r="N679" s="66"/>
      <c r="O679" s="66"/>
      <c r="P679" s="66"/>
      <c r="Q679" s="64"/>
      <c r="R679" s="64"/>
      <c r="S679" s="64"/>
      <c r="T679" s="64"/>
      <c r="U679" s="64"/>
      <c r="V679" s="64"/>
      <c r="W679" s="64"/>
      <c r="X679" s="64"/>
      <c r="Y679" s="64"/>
      <c r="Z679" s="64"/>
      <c r="AA679" s="64"/>
      <c r="AB679" s="64"/>
      <c r="AC679" s="64"/>
    </row>
    <row r="680" spans="1:29">
      <c r="A680" s="66"/>
      <c r="B680" s="66"/>
      <c r="C680" s="66"/>
      <c r="D680" s="66"/>
      <c r="E680" s="66"/>
      <c r="F680" s="66"/>
      <c r="G680" s="66"/>
      <c r="H680" s="66"/>
      <c r="I680" s="83"/>
      <c r="J680" s="66"/>
      <c r="K680" s="66"/>
      <c r="L680" s="66"/>
      <c r="M680" s="83"/>
      <c r="N680" s="66"/>
      <c r="O680" s="66"/>
      <c r="P680" s="66"/>
      <c r="Q680" s="64"/>
      <c r="R680" s="64"/>
      <c r="S680" s="64"/>
      <c r="T680" s="64"/>
      <c r="U680" s="64"/>
      <c r="V680" s="64"/>
      <c r="W680" s="64"/>
      <c r="X680" s="64"/>
      <c r="Y680" s="64"/>
      <c r="Z680" s="64"/>
      <c r="AA680" s="64"/>
      <c r="AB680" s="64"/>
      <c r="AC680" s="64"/>
    </row>
    <row r="681" spans="1:29">
      <c r="A681" s="66"/>
      <c r="B681" s="66"/>
      <c r="C681" s="66"/>
      <c r="D681" s="66"/>
      <c r="E681" s="66"/>
      <c r="F681" s="66"/>
      <c r="G681" s="66"/>
      <c r="H681" s="66"/>
      <c r="I681" s="83"/>
      <c r="J681" s="66"/>
      <c r="K681" s="66"/>
      <c r="L681" s="66"/>
      <c r="M681" s="83"/>
      <c r="N681" s="66"/>
      <c r="O681" s="66"/>
      <c r="P681" s="66"/>
      <c r="Q681" s="64"/>
      <c r="R681" s="64"/>
      <c r="S681" s="64"/>
      <c r="T681" s="64"/>
      <c r="U681" s="64"/>
      <c r="V681" s="64"/>
      <c r="W681" s="64"/>
      <c r="X681" s="64"/>
      <c r="Y681" s="64"/>
      <c r="Z681" s="64"/>
      <c r="AA681" s="64"/>
      <c r="AB681" s="64"/>
      <c r="AC681" s="64"/>
    </row>
    <row r="682" spans="1:29">
      <c r="A682" s="66"/>
      <c r="B682" s="66"/>
      <c r="C682" s="66"/>
      <c r="D682" s="66"/>
      <c r="E682" s="66"/>
      <c r="F682" s="66"/>
      <c r="G682" s="66"/>
      <c r="H682" s="66"/>
      <c r="I682" s="83"/>
      <c r="J682" s="66"/>
      <c r="K682" s="66"/>
      <c r="L682" s="66"/>
      <c r="M682" s="83"/>
      <c r="N682" s="66"/>
      <c r="O682" s="66"/>
      <c r="P682" s="66"/>
      <c r="Q682" s="64"/>
      <c r="R682" s="64"/>
      <c r="S682" s="64"/>
      <c r="T682" s="64"/>
      <c r="U682" s="64"/>
      <c r="V682" s="64"/>
      <c r="W682" s="64"/>
      <c r="X682" s="64"/>
      <c r="Y682" s="64"/>
      <c r="Z682" s="64"/>
      <c r="AA682" s="64"/>
      <c r="AB682" s="64"/>
      <c r="AC682" s="64"/>
    </row>
    <row r="683" spans="1:29">
      <c r="A683" s="66"/>
      <c r="B683" s="66"/>
      <c r="C683" s="66"/>
      <c r="D683" s="66"/>
      <c r="E683" s="66"/>
      <c r="F683" s="66"/>
      <c r="G683" s="66"/>
      <c r="H683" s="66"/>
      <c r="I683" s="83"/>
      <c r="J683" s="66"/>
      <c r="K683" s="66"/>
      <c r="L683" s="66"/>
      <c r="M683" s="83"/>
      <c r="N683" s="66"/>
      <c r="O683" s="66"/>
      <c r="P683" s="66"/>
      <c r="Q683" s="64"/>
      <c r="R683" s="64"/>
      <c r="S683" s="64"/>
      <c r="T683" s="64"/>
      <c r="U683" s="64"/>
      <c r="V683" s="64"/>
      <c r="W683" s="64"/>
      <c r="X683" s="64"/>
      <c r="Y683" s="64"/>
      <c r="Z683" s="64"/>
      <c r="AA683" s="64"/>
      <c r="AB683" s="64"/>
      <c r="AC683" s="64"/>
    </row>
    <row r="684" spans="1:29">
      <c r="A684" s="66"/>
      <c r="B684" s="66"/>
      <c r="C684" s="66"/>
      <c r="D684" s="66"/>
      <c r="E684" s="66"/>
      <c r="F684" s="66"/>
      <c r="G684" s="66"/>
      <c r="H684" s="66"/>
      <c r="I684" s="83"/>
      <c r="J684" s="66"/>
      <c r="K684" s="66"/>
      <c r="L684" s="66"/>
      <c r="M684" s="83"/>
      <c r="N684" s="66"/>
      <c r="O684" s="66"/>
      <c r="P684" s="66"/>
      <c r="Q684" s="64"/>
      <c r="R684" s="64"/>
      <c r="S684" s="64"/>
      <c r="T684" s="64"/>
      <c r="U684" s="64"/>
      <c r="V684" s="64"/>
      <c r="W684" s="64"/>
      <c r="X684" s="64"/>
      <c r="Y684" s="64"/>
      <c r="Z684" s="64"/>
      <c r="AA684" s="64"/>
      <c r="AB684" s="64"/>
      <c r="AC684" s="64"/>
    </row>
    <row r="685" spans="1:29">
      <c r="A685" s="66"/>
      <c r="B685" s="66"/>
      <c r="C685" s="66"/>
      <c r="D685" s="66"/>
      <c r="E685" s="66"/>
      <c r="F685" s="66"/>
      <c r="G685" s="66"/>
      <c r="H685" s="66"/>
      <c r="I685" s="83"/>
      <c r="J685" s="66"/>
      <c r="K685" s="66"/>
      <c r="L685" s="66"/>
      <c r="M685" s="83"/>
      <c r="N685" s="66"/>
      <c r="O685" s="66"/>
      <c r="P685" s="66"/>
      <c r="Q685" s="64"/>
      <c r="R685" s="64"/>
      <c r="S685" s="64"/>
      <c r="T685" s="64"/>
      <c r="U685" s="64"/>
      <c r="V685" s="64"/>
      <c r="W685" s="64"/>
      <c r="X685" s="64"/>
      <c r="Y685" s="64"/>
      <c r="Z685" s="64"/>
      <c r="AA685" s="64"/>
      <c r="AB685" s="64"/>
      <c r="AC685" s="64"/>
    </row>
    <row r="686" spans="1:29">
      <c r="A686" s="66"/>
      <c r="B686" s="66"/>
      <c r="C686" s="66"/>
      <c r="D686" s="66"/>
      <c r="E686" s="66"/>
      <c r="F686" s="66"/>
      <c r="G686" s="66"/>
      <c r="H686" s="66"/>
      <c r="I686" s="83"/>
      <c r="J686" s="66"/>
      <c r="K686" s="66"/>
      <c r="L686" s="66"/>
      <c r="M686" s="83"/>
      <c r="N686" s="66"/>
      <c r="O686" s="66"/>
      <c r="P686" s="66"/>
      <c r="Q686" s="64"/>
      <c r="R686" s="64"/>
      <c r="S686" s="64"/>
      <c r="T686" s="64"/>
      <c r="U686" s="64"/>
      <c r="V686" s="64"/>
      <c r="W686" s="64"/>
      <c r="X686" s="64"/>
      <c r="Y686" s="64"/>
      <c r="Z686" s="64"/>
      <c r="AA686" s="64"/>
      <c r="AB686" s="64"/>
      <c r="AC686" s="64"/>
    </row>
    <row r="687" spans="1:29">
      <c r="A687" s="66"/>
      <c r="B687" s="66"/>
      <c r="C687" s="66"/>
      <c r="D687" s="66"/>
      <c r="E687" s="66"/>
      <c r="F687" s="66"/>
      <c r="G687" s="66"/>
      <c r="H687" s="66"/>
      <c r="I687" s="83"/>
      <c r="J687" s="66"/>
      <c r="K687" s="66"/>
      <c r="L687" s="66"/>
      <c r="M687" s="83"/>
      <c r="N687" s="66"/>
      <c r="O687" s="66"/>
      <c r="P687" s="66"/>
      <c r="Q687" s="64"/>
      <c r="R687" s="64"/>
      <c r="S687" s="64"/>
      <c r="T687" s="64"/>
      <c r="U687" s="64"/>
      <c r="V687" s="64"/>
      <c r="W687" s="64"/>
      <c r="X687" s="64"/>
      <c r="Y687" s="64"/>
      <c r="Z687" s="64"/>
      <c r="AA687" s="64"/>
      <c r="AB687" s="64"/>
      <c r="AC687" s="64"/>
    </row>
    <row r="688" spans="1:29">
      <c r="A688" s="66"/>
      <c r="B688" s="66"/>
      <c r="C688" s="66"/>
      <c r="D688" s="66"/>
      <c r="E688" s="66"/>
      <c r="F688" s="66"/>
      <c r="G688" s="66"/>
      <c r="H688" s="66"/>
      <c r="I688" s="83"/>
      <c r="J688" s="66"/>
      <c r="K688" s="66"/>
      <c r="L688" s="66"/>
      <c r="M688" s="83"/>
      <c r="N688" s="66"/>
      <c r="O688" s="66"/>
      <c r="P688" s="66"/>
      <c r="Q688" s="64"/>
      <c r="R688" s="64"/>
      <c r="S688" s="64"/>
      <c r="T688" s="64"/>
      <c r="U688" s="64"/>
      <c r="V688" s="64"/>
      <c r="W688" s="64"/>
      <c r="X688" s="64"/>
      <c r="Y688" s="64"/>
      <c r="Z688" s="64"/>
      <c r="AA688" s="64"/>
      <c r="AB688" s="64"/>
      <c r="AC688" s="64"/>
    </row>
    <row r="689" spans="1:29">
      <c r="A689" s="66"/>
      <c r="B689" s="66"/>
      <c r="C689" s="66"/>
      <c r="D689" s="66"/>
      <c r="E689" s="66"/>
      <c r="F689" s="66"/>
      <c r="G689" s="66"/>
      <c r="H689" s="66"/>
      <c r="I689" s="83"/>
      <c r="J689" s="66"/>
      <c r="K689" s="66"/>
      <c r="L689" s="66"/>
      <c r="M689" s="83"/>
      <c r="N689" s="66"/>
      <c r="O689" s="66"/>
      <c r="P689" s="66"/>
      <c r="Q689" s="64"/>
      <c r="R689" s="64"/>
      <c r="S689" s="64"/>
      <c r="T689" s="64"/>
      <c r="U689" s="64"/>
      <c r="V689" s="64"/>
      <c r="W689" s="64"/>
      <c r="X689" s="64"/>
      <c r="Y689" s="64"/>
      <c r="Z689" s="64"/>
      <c r="AA689" s="64"/>
      <c r="AB689" s="64"/>
      <c r="AC689" s="64"/>
    </row>
    <row r="690" spans="1:29">
      <c r="A690" s="66"/>
      <c r="B690" s="66"/>
      <c r="C690" s="66"/>
      <c r="D690" s="66"/>
      <c r="E690" s="66"/>
      <c r="F690" s="66"/>
      <c r="G690" s="66"/>
      <c r="H690" s="66"/>
      <c r="I690" s="83"/>
      <c r="J690" s="66"/>
      <c r="K690" s="66"/>
      <c r="L690" s="66"/>
      <c r="M690" s="83"/>
      <c r="N690" s="66"/>
      <c r="O690" s="66"/>
      <c r="P690" s="66"/>
      <c r="Q690" s="64"/>
      <c r="R690" s="64"/>
      <c r="S690" s="64"/>
      <c r="T690" s="64"/>
      <c r="U690" s="64"/>
      <c r="V690" s="64"/>
      <c r="W690" s="64"/>
      <c r="X690" s="64"/>
      <c r="Y690" s="64"/>
      <c r="Z690" s="64"/>
      <c r="AA690" s="64"/>
      <c r="AB690" s="64"/>
      <c r="AC690" s="64"/>
    </row>
    <row r="691" spans="1:29">
      <c r="A691" s="66"/>
      <c r="B691" s="66"/>
      <c r="C691" s="66"/>
      <c r="D691" s="66"/>
      <c r="E691" s="66"/>
      <c r="F691" s="66"/>
      <c r="G691" s="66"/>
      <c r="H691" s="66"/>
      <c r="I691" s="83"/>
      <c r="J691" s="66"/>
      <c r="K691" s="66"/>
      <c r="L691" s="66"/>
      <c r="M691" s="83"/>
      <c r="N691" s="66"/>
      <c r="O691" s="66"/>
      <c r="P691" s="66"/>
      <c r="Q691" s="64"/>
      <c r="R691" s="64"/>
      <c r="S691" s="64"/>
      <c r="T691" s="64"/>
      <c r="U691" s="64"/>
      <c r="V691" s="64"/>
      <c r="W691" s="64"/>
      <c r="X691" s="64"/>
      <c r="Y691" s="64"/>
      <c r="Z691" s="64"/>
      <c r="AA691" s="64"/>
      <c r="AB691" s="64"/>
      <c r="AC691" s="64"/>
    </row>
    <row r="692" spans="1:29">
      <c r="A692" s="66"/>
      <c r="B692" s="66"/>
      <c r="C692" s="66"/>
      <c r="D692" s="66"/>
      <c r="E692" s="66"/>
      <c r="F692" s="66"/>
      <c r="G692" s="66"/>
      <c r="H692" s="66"/>
      <c r="I692" s="83"/>
      <c r="J692" s="66"/>
      <c r="K692" s="66"/>
      <c r="L692" s="66"/>
      <c r="M692" s="83"/>
      <c r="N692" s="66"/>
      <c r="O692" s="66"/>
      <c r="P692" s="66"/>
      <c r="Q692" s="64"/>
      <c r="R692" s="64"/>
      <c r="S692" s="64"/>
      <c r="T692" s="64"/>
      <c r="U692" s="64"/>
      <c r="V692" s="64"/>
      <c r="W692" s="64"/>
      <c r="X692" s="64"/>
      <c r="Y692" s="64"/>
      <c r="Z692" s="64"/>
      <c r="AA692" s="64"/>
      <c r="AB692" s="64"/>
      <c r="AC692" s="64"/>
    </row>
    <row r="693" spans="1:29">
      <c r="A693" s="66"/>
      <c r="B693" s="66"/>
      <c r="C693" s="66"/>
      <c r="D693" s="66"/>
      <c r="E693" s="66"/>
      <c r="F693" s="66"/>
      <c r="G693" s="66"/>
      <c r="H693" s="66"/>
      <c r="I693" s="83"/>
      <c r="J693" s="66"/>
      <c r="K693" s="66"/>
      <c r="L693" s="66"/>
      <c r="M693" s="83"/>
      <c r="N693" s="66"/>
      <c r="O693" s="66"/>
      <c r="P693" s="66"/>
      <c r="Q693" s="64"/>
      <c r="R693" s="64"/>
      <c r="S693" s="64"/>
      <c r="T693" s="64"/>
      <c r="U693" s="64"/>
      <c r="V693" s="64"/>
      <c r="W693" s="64"/>
      <c r="X693" s="64"/>
      <c r="Y693" s="64"/>
      <c r="Z693" s="64"/>
      <c r="AA693" s="64"/>
      <c r="AB693" s="64"/>
      <c r="AC693" s="64"/>
    </row>
    <row r="694" spans="1:29">
      <c r="A694" s="66"/>
      <c r="B694" s="66"/>
      <c r="C694" s="66"/>
      <c r="D694" s="66"/>
      <c r="E694" s="66"/>
      <c r="F694" s="66"/>
      <c r="G694" s="66"/>
      <c r="H694" s="66"/>
      <c r="I694" s="83"/>
      <c r="J694" s="66"/>
      <c r="K694" s="66"/>
      <c r="L694" s="66"/>
      <c r="M694" s="83"/>
      <c r="N694" s="66"/>
      <c r="O694" s="66"/>
      <c r="P694" s="66"/>
      <c r="Q694" s="64"/>
      <c r="R694" s="64"/>
      <c r="S694" s="64"/>
      <c r="T694" s="64"/>
      <c r="U694" s="64"/>
      <c r="V694" s="64"/>
      <c r="W694" s="64"/>
      <c r="X694" s="64"/>
      <c r="Y694" s="64"/>
      <c r="Z694" s="64"/>
      <c r="AA694" s="64"/>
      <c r="AB694" s="64"/>
      <c r="AC694" s="64"/>
    </row>
    <row r="695" spans="1:29">
      <c r="A695" s="66"/>
      <c r="B695" s="66"/>
      <c r="C695" s="66"/>
      <c r="D695" s="66"/>
      <c r="E695" s="66"/>
      <c r="F695" s="66"/>
      <c r="G695" s="66"/>
      <c r="H695" s="66"/>
      <c r="I695" s="83"/>
      <c r="J695" s="66"/>
      <c r="K695" s="66"/>
      <c r="L695" s="66"/>
      <c r="M695" s="83"/>
      <c r="N695" s="66"/>
      <c r="O695" s="66"/>
      <c r="P695" s="66"/>
      <c r="Q695" s="64"/>
      <c r="R695" s="64"/>
      <c r="S695" s="64"/>
      <c r="T695" s="64"/>
      <c r="U695" s="64"/>
      <c r="V695" s="64"/>
      <c r="W695" s="64"/>
      <c r="X695" s="64"/>
      <c r="Y695" s="64"/>
      <c r="Z695" s="64"/>
      <c r="AA695" s="64"/>
      <c r="AB695" s="64"/>
      <c r="AC695" s="64"/>
    </row>
    <row r="696" spans="1:29">
      <c r="A696" s="66"/>
      <c r="B696" s="66"/>
      <c r="C696" s="66"/>
      <c r="D696" s="66"/>
      <c r="E696" s="66"/>
      <c r="F696" s="66"/>
      <c r="G696" s="66"/>
      <c r="H696" s="66"/>
      <c r="I696" s="83"/>
      <c r="J696" s="66"/>
      <c r="K696" s="66"/>
      <c r="L696" s="66"/>
      <c r="M696" s="83"/>
      <c r="N696" s="66"/>
      <c r="O696" s="66"/>
      <c r="P696" s="66"/>
      <c r="Q696" s="64"/>
      <c r="R696" s="64"/>
      <c r="S696" s="64"/>
      <c r="T696" s="64"/>
      <c r="U696" s="64"/>
      <c r="V696" s="64"/>
      <c r="W696" s="64"/>
      <c r="X696" s="64"/>
      <c r="Y696" s="64"/>
      <c r="Z696" s="64"/>
      <c r="AA696" s="64"/>
      <c r="AB696" s="64"/>
      <c r="AC696" s="64"/>
    </row>
    <row r="697" spans="1:29">
      <c r="A697" s="66"/>
      <c r="B697" s="66"/>
      <c r="C697" s="66"/>
      <c r="D697" s="66"/>
      <c r="E697" s="66"/>
      <c r="F697" s="66"/>
      <c r="G697" s="66"/>
      <c r="H697" s="66"/>
      <c r="I697" s="83"/>
      <c r="J697" s="66"/>
      <c r="K697" s="66"/>
      <c r="L697" s="66"/>
      <c r="M697" s="83"/>
      <c r="N697" s="66"/>
      <c r="O697" s="66"/>
      <c r="P697" s="66"/>
      <c r="Q697" s="64"/>
      <c r="R697" s="64"/>
      <c r="S697" s="64"/>
      <c r="T697" s="64"/>
      <c r="U697" s="64"/>
      <c r="V697" s="64"/>
      <c r="W697" s="64"/>
      <c r="X697" s="64"/>
      <c r="Y697" s="64"/>
      <c r="Z697" s="64"/>
      <c r="AA697" s="64"/>
      <c r="AB697" s="64"/>
      <c r="AC697" s="64"/>
    </row>
    <row r="698" spans="1:29">
      <c r="A698" s="66"/>
      <c r="B698" s="66"/>
      <c r="C698" s="66"/>
      <c r="D698" s="66"/>
      <c r="E698" s="66"/>
      <c r="F698" s="66"/>
      <c r="G698" s="66"/>
      <c r="H698" s="66"/>
      <c r="I698" s="83"/>
      <c r="J698" s="66"/>
      <c r="K698" s="66"/>
      <c r="L698" s="66"/>
      <c r="M698" s="83"/>
      <c r="N698" s="66"/>
      <c r="O698" s="66"/>
      <c r="P698" s="66"/>
      <c r="Q698" s="64"/>
      <c r="R698" s="64"/>
      <c r="S698" s="64"/>
      <c r="T698" s="64"/>
      <c r="U698" s="64"/>
      <c r="V698" s="64"/>
      <c r="W698" s="64"/>
      <c r="X698" s="64"/>
      <c r="Y698" s="64"/>
      <c r="Z698" s="64"/>
      <c r="AA698" s="64"/>
      <c r="AB698" s="64"/>
      <c r="AC698" s="64"/>
    </row>
    <row r="699" spans="1:29">
      <c r="A699" s="66"/>
      <c r="B699" s="66"/>
      <c r="C699" s="66"/>
      <c r="D699" s="66"/>
      <c r="E699" s="66"/>
      <c r="F699" s="66"/>
      <c r="G699" s="66"/>
      <c r="H699" s="66"/>
      <c r="I699" s="83"/>
      <c r="J699" s="66"/>
      <c r="K699" s="66"/>
      <c r="L699" s="66"/>
      <c r="M699" s="83"/>
      <c r="N699" s="66"/>
      <c r="O699" s="66"/>
      <c r="P699" s="66"/>
      <c r="Q699" s="64"/>
      <c r="R699" s="64"/>
      <c r="S699" s="64"/>
      <c r="T699" s="64"/>
      <c r="U699" s="64"/>
      <c r="V699" s="64"/>
      <c r="W699" s="64"/>
      <c r="X699" s="64"/>
      <c r="Y699" s="64"/>
      <c r="Z699" s="64"/>
      <c r="AA699" s="64"/>
      <c r="AB699" s="64"/>
      <c r="AC699" s="64"/>
    </row>
    <row r="700" spans="1:29">
      <c r="A700" s="66"/>
      <c r="B700" s="66"/>
      <c r="C700" s="66"/>
      <c r="D700" s="66"/>
      <c r="E700" s="66"/>
      <c r="F700" s="66"/>
      <c r="G700" s="66"/>
      <c r="H700" s="66"/>
      <c r="I700" s="83"/>
      <c r="J700" s="66"/>
      <c r="K700" s="66"/>
      <c r="L700" s="66"/>
      <c r="M700" s="83"/>
      <c r="N700" s="66"/>
      <c r="O700" s="66"/>
      <c r="P700" s="66"/>
      <c r="Q700" s="64"/>
      <c r="R700" s="64"/>
      <c r="S700" s="64"/>
      <c r="T700" s="64"/>
      <c r="U700" s="64"/>
      <c r="V700" s="64"/>
      <c r="W700" s="64"/>
      <c r="X700" s="64"/>
      <c r="Y700" s="64"/>
      <c r="Z700" s="64"/>
      <c r="AA700" s="64"/>
      <c r="AB700" s="64"/>
      <c r="AC700" s="64"/>
    </row>
    <row r="701" spans="1:29">
      <c r="A701" s="66"/>
      <c r="B701" s="66"/>
      <c r="C701" s="66"/>
      <c r="D701" s="66"/>
      <c r="E701" s="66"/>
      <c r="F701" s="66"/>
      <c r="G701" s="66"/>
      <c r="H701" s="66"/>
      <c r="I701" s="83"/>
      <c r="J701" s="66"/>
      <c r="K701" s="66"/>
      <c r="L701" s="66"/>
      <c r="M701" s="83"/>
      <c r="N701" s="66"/>
      <c r="O701" s="66"/>
      <c r="P701" s="66"/>
      <c r="Q701" s="64"/>
      <c r="R701" s="64"/>
      <c r="S701" s="64"/>
      <c r="T701" s="64"/>
      <c r="U701" s="64"/>
      <c r="V701" s="64"/>
      <c r="W701" s="64"/>
      <c r="X701" s="64"/>
      <c r="Y701" s="64"/>
      <c r="Z701" s="64"/>
      <c r="AA701" s="64"/>
      <c r="AB701" s="64"/>
      <c r="AC701" s="64"/>
    </row>
    <row r="702" spans="1:29">
      <c r="A702" s="66"/>
      <c r="B702" s="66"/>
      <c r="C702" s="66"/>
      <c r="D702" s="66"/>
      <c r="E702" s="66"/>
      <c r="F702" s="66"/>
      <c r="G702" s="66"/>
      <c r="H702" s="66"/>
      <c r="I702" s="83"/>
      <c r="J702" s="66"/>
      <c r="K702" s="66"/>
      <c r="L702" s="66"/>
      <c r="M702" s="83"/>
      <c r="N702" s="66"/>
      <c r="O702" s="66"/>
      <c r="P702" s="66"/>
      <c r="Q702" s="64"/>
      <c r="R702" s="64"/>
      <c r="S702" s="64"/>
      <c r="T702" s="64"/>
      <c r="U702" s="64"/>
      <c r="V702" s="64"/>
      <c r="W702" s="64"/>
      <c r="X702" s="64"/>
      <c r="Y702" s="64"/>
      <c r="Z702" s="64"/>
      <c r="AA702" s="64"/>
      <c r="AB702" s="64"/>
      <c r="AC702" s="64"/>
    </row>
    <row r="703" spans="1:29">
      <c r="A703" s="66"/>
      <c r="B703" s="66"/>
      <c r="C703" s="66"/>
      <c r="D703" s="66"/>
      <c r="E703" s="66"/>
      <c r="F703" s="66"/>
      <c r="G703" s="66"/>
      <c r="H703" s="66"/>
      <c r="I703" s="83"/>
      <c r="J703" s="66"/>
      <c r="K703" s="66"/>
      <c r="L703" s="66"/>
      <c r="M703" s="83"/>
      <c r="N703" s="66"/>
      <c r="O703" s="66"/>
      <c r="P703" s="66"/>
      <c r="Q703" s="64"/>
      <c r="R703" s="64"/>
      <c r="S703" s="64"/>
      <c r="T703" s="64"/>
      <c r="U703" s="64"/>
      <c r="V703" s="64"/>
      <c r="W703" s="64"/>
      <c r="X703" s="64"/>
      <c r="Y703" s="64"/>
      <c r="Z703" s="64"/>
      <c r="AA703" s="64"/>
      <c r="AB703" s="64"/>
      <c r="AC703" s="64"/>
    </row>
    <row r="704" spans="1:29">
      <c r="A704" s="66"/>
      <c r="B704" s="66"/>
      <c r="C704" s="66"/>
      <c r="D704" s="66"/>
      <c r="E704" s="66"/>
      <c r="F704" s="66"/>
      <c r="G704" s="66"/>
      <c r="H704" s="66"/>
      <c r="I704" s="83"/>
      <c r="J704" s="66"/>
      <c r="K704" s="66"/>
      <c r="L704" s="66"/>
      <c r="M704" s="83"/>
      <c r="N704" s="66"/>
      <c r="O704" s="66"/>
      <c r="P704" s="66"/>
      <c r="Q704" s="64"/>
      <c r="R704" s="64"/>
      <c r="S704" s="64"/>
      <c r="T704" s="64"/>
      <c r="U704" s="64"/>
      <c r="V704" s="64"/>
      <c r="W704" s="64"/>
      <c r="X704" s="64"/>
      <c r="Y704" s="64"/>
      <c r="Z704" s="64"/>
      <c r="AA704" s="64"/>
      <c r="AB704" s="64"/>
      <c r="AC704" s="64"/>
    </row>
    <row r="705" spans="1:29">
      <c r="A705" s="66"/>
      <c r="B705" s="66"/>
      <c r="C705" s="66"/>
      <c r="D705" s="66"/>
      <c r="E705" s="66"/>
      <c r="F705" s="66"/>
      <c r="G705" s="66"/>
      <c r="H705" s="66"/>
      <c r="I705" s="83"/>
      <c r="J705" s="66"/>
      <c r="K705" s="66"/>
      <c r="L705" s="66"/>
      <c r="M705" s="83"/>
      <c r="N705" s="66"/>
      <c r="O705" s="66"/>
      <c r="P705" s="66"/>
      <c r="Q705" s="64"/>
      <c r="R705" s="64"/>
      <c r="S705" s="64"/>
      <c r="T705" s="64"/>
      <c r="U705" s="64"/>
      <c r="V705" s="64"/>
      <c r="W705" s="64"/>
      <c r="X705" s="64"/>
      <c r="Y705" s="64"/>
      <c r="Z705" s="64"/>
      <c r="AA705" s="64"/>
      <c r="AB705" s="64"/>
      <c r="AC705" s="64"/>
    </row>
    <row r="706" spans="1:29">
      <c r="A706" s="66"/>
      <c r="B706" s="66"/>
      <c r="C706" s="66"/>
      <c r="D706" s="66"/>
      <c r="E706" s="66"/>
      <c r="F706" s="66"/>
      <c r="G706" s="66"/>
      <c r="H706" s="66"/>
      <c r="I706" s="83"/>
      <c r="J706" s="66"/>
      <c r="K706" s="66"/>
      <c r="L706" s="66"/>
      <c r="M706" s="83"/>
      <c r="N706" s="66"/>
      <c r="O706" s="66"/>
      <c r="P706" s="66"/>
      <c r="Q706" s="64"/>
      <c r="R706" s="64"/>
      <c r="S706" s="64"/>
      <c r="T706" s="64"/>
      <c r="U706" s="64"/>
      <c r="V706" s="64"/>
      <c r="W706" s="64"/>
      <c r="X706" s="64"/>
      <c r="Y706" s="64"/>
      <c r="Z706" s="64"/>
      <c r="AA706" s="64"/>
      <c r="AB706" s="64"/>
      <c r="AC706" s="64"/>
    </row>
    <row r="707" spans="1:29">
      <c r="A707" s="66"/>
      <c r="B707" s="66"/>
      <c r="C707" s="66"/>
      <c r="D707" s="66"/>
      <c r="E707" s="66"/>
      <c r="F707" s="66"/>
      <c r="G707" s="66"/>
      <c r="H707" s="66"/>
      <c r="I707" s="83"/>
      <c r="J707" s="66"/>
      <c r="K707" s="66"/>
      <c r="L707" s="66"/>
      <c r="M707" s="83"/>
      <c r="N707" s="66"/>
      <c r="O707" s="66"/>
      <c r="P707" s="66"/>
      <c r="Q707" s="64"/>
      <c r="R707" s="64"/>
      <c r="S707" s="64"/>
      <c r="T707" s="64"/>
      <c r="U707" s="64"/>
      <c r="V707" s="64"/>
      <c r="W707" s="64"/>
      <c r="X707" s="64"/>
      <c r="Y707" s="64"/>
      <c r="Z707" s="64"/>
      <c r="AA707" s="64"/>
      <c r="AB707" s="64"/>
      <c r="AC707" s="64"/>
    </row>
    <row r="708" spans="1:29">
      <c r="A708" s="66"/>
      <c r="B708" s="66"/>
      <c r="C708" s="66"/>
      <c r="D708" s="66"/>
      <c r="E708" s="66"/>
      <c r="F708" s="66"/>
      <c r="G708" s="66"/>
      <c r="H708" s="66"/>
      <c r="I708" s="83"/>
      <c r="J708" s="66"/>
      <c r="K708" s="66"/>
      <c r="L708" s="66"/>
      <c r="M708" s="83"/>
      <c r="N708" s="66"/>
      <c r="O708" s="66"/>
      <c r="P708" s="66"/>
      <c r="Q708" s="64"/>
      <c r="R708" s="64"/>
      <c r="S708" s="64"/>
      <c r="T708" s="64"/>
      <c r="U708" s="64"/>
      <c r="V708" s="64"/>
      <c r="W708" s="64"/>
      <c r="X708" s="64"/>
      <c r="Y708" s="64"/>
      <c r="Z708" s="64"/>
      <c r="AA708" s="64"/>
      <c r="AB708" s="64"/>
      <c r="AC708" s="64"/>
    </row>
    <row r="709" spans="1:29">
      <c r="A709" s="66"/>
      <c r="B709" s="66"/>
      <c r="C709" s="66"/>
      <c r="D709" s="66"/>
      <c r="E709" s="66"/>
      <c r="F709" s="66"/>
      <c r="G709" s="66"/>
      <c r="H709" s="66"/>
      <c r="I709" s="83"/>
      <c r="J709" s="66"/>
      <c r="K709" s="66"/>
      <c r="L709" s="66"/>
      <c r="M709" s="83"/>
      <c r="N709" s="66"/>
      <c r="O709" s="66"/>
      <c r="P709" s="66"/>
      <c r="Q709" s="64"/>
      <c r="R709" s="64"/>
      <c r="S709" s="64"/>
      <c r="T709" s="64"/>
      <c r="U709" s="64"/>
      <c r="V709" s="64"/>
      <c r="W709" s="64"/>
      <c r="X709" s="64"/>
      <c r="Y709" s="64"/>
      <c r="Z709" s="64"/>
      <c r="AA709" s="64"/>
      <c r="AB709" s="64"/>
      <c r="AC709" s="64"/>
    </row>
    <row r="710" spans="1:29">
      <c r="A710" s="66"/>
      <c r="B710" s="66"/>
      <c r="C710" s="66"/>
      <c r="D710" s="66"/>
      <c r="E710" s="66"/>
      <c r="F710" s="66"/>
      <c r="G710" s="66"/>
      <c r="H710" s="66"/>
      <c r="I710" s="83"/>
      <c r="J710" s="66"/>
      <c r="K710" s="66"/>
      <c r="L710" s="66"/>
      <c r="M710" s="83"/>
      <c r="N710" s="66"/>
      <c r="O710" s="66"/>
      <c r="P710" s="66"/>
      <c r="Q710" s="64"/>
      <c r="R710" s="64"/>
      <c r="S710" s="64"/>
      <c r="T710" s="64"/>
      <c r="U710" s="64"/>
      <c r="V710" s="64"/>
      <c r="W710" s="64"/>
      <c r="X710" s="64"/>
      <c r="Y710" s="64"/>
      <c r="Z710" s="64"/>
      <c r="AA710" s="64"/>
      <c r="AB710" s="64"/>
      <c r="AC710" s="64"/>
    </row>
    <row r="711" spans="1:29">
      <c r="A711" s="66"/>
      <c r="B711" s="66"/>
      <c r="C711" s="66"/>
      <c r="D711" s="66"/>
      <c r="E711" s="66"/>
      <c r="F711" s="66"/>
      <c r="G711" s="66"/>
      <c r="H711" s="66"/>
      <c r="I711" s="83"/>
      <c r="J711" s="66"/>
      <c r="K711" s="66"/>
      <c r="L711" s="66"/>
      <c r="M711" s="83"/>
      <c r="N711" s="66"/>
      <c r="O711" s="66"/>
      <c r="P711" s="66"/>
      <c r="Q711" s="64"/>
      <c r="R711" s="64"/>
      <c r="S711" s="64"/>
      <c r="T711" s="64"/>
      <c r="U711" s="64"/>
      <c r="V711" s="64"/>
      <c r="W711" s="64"/>
      <c r="X711" s="64"/>
      <c r="Y711" s="64"/>
      <c r="Z711" s="64"/>
      <c r="AA711" s="64"/>
      <c r="AB711" s="64"/>
      <c r="AC711" s="64"/>
    </row>
    <row r="712" spans="1:29">
      <c r="A712" s="66"/>
      <c r="B712" s="66"/>
      <c r="C712" s="66"/>
      <c r="D712" s="66"/>
      <c r="E712" s="66"/>
      <c r="F712" s="66"/>
      <c r="G712" s="66"/>
      <c r="H712" s="66"/>
      <c r="I712" s="83"/>
      <c r="J712" s="66"/>
      <c r="K712" s="66"/>
      <c r="L712" s="66"/>
      <c r="M712" s="83"/>
      <c r="N712" s="66"/>
      <c r="O712" s="66"/>
      <c r="P712" s="66"/>
      <c r="Q712" s="64"/>
      <c r="R712" s="64"/>
      <c r="S712" s="64"/>
      <c r="T712" s="64"/>
      <c r="U712" s="64"/>
      <c r="V712" s="64"/>
      <c r="W712" s="64"/>
      <c r="X712" s="64"/>
      <c r="Y712" s="64"/>
      <c r="Z712" s="64"/>
      <c r="AA712" s="64"/>
      <c r="AB712" s="64"/>
      <c r="AC712" s="64"/>
    </row>
    <row r="713" spans="1:29">
      <c r="A713" s="66"/>
      <c r="B713" s="66"/>
      <c r="C713" s="66"/>
      <c r="D713" s="66"/>
      <c r="E713" s="66"/>
      <c r="F713" s="66"/>
      <c r="G713" s="66"/>
      <c r="H713" s="66"/>
      <c r="I713" s="83"/>
      <c r="J713" s="66"/>
      <c r="K713" s="66"/>
      <c r="L713" s="66"/>
      <c r="M713" s="83"/>
      <c r="N713" s="66"/>
      <c r="O713" s="66"/>
      <c r="P713" s="66"/>
      <c r="Q713" s="64"/>
      <c r="R713" s="64"/>
      <c r="S713" s="64"/>
      <c r="T713" s="64"/>
      <c r="U713" s="64"/>
      <c r="V713" s="64"/>
      <c r="W713" s="64"/>
      <c r="X713" s="64"/>
      <c r="Y713" s="64"/>
      <c r="Z713" s="64"/>
      <c r="AA713" s="64"/>
      <c r="AB713" s="64"/>
      <c r="AC713" s="64"/>
    </row>
    <row r="714" spans="1:29">
      <c r="A714" s="66"/>
      <c r="B714" s="66"/>
      <c r="C714" s="66"/>
      <c r="D714" s="66"/>
      <c r="E714" s="66"/>
      <c r="F714" s="66"/>
      <c r="G714" s="66"/>
      <c r="H714" s="66"/>
      <c r="I714" s="83"/>
      <c r="J714" s="66"/>
      <c r="K714" s="66"/>
      <c r="L714" s="66"/>
      <c r="M714" s="83"/>
      <c r="N714" s="66"/>
      <c r="O714" s="66"/>
      <c r="P714" s="66"/>
      <c r="Q714" s="64"/>
      <c r="R714" s="64"/>
      <c r="S714" s="64"/>
      <c r="T714" s="64"/>
      <c r="U714" s="64"/>
      <c r="V714" s="64"/>
      <c r="W714" s="64"/>
      <c r="X714" s="64"/>
      <c r="Y714" s="64"/>
      <c r="Z714" s="64"/>
      <c r="AA714" s="64"/>
      <c r="AB714" s="64"/>
      <c r="AC714" s="64"/>
    </row>
    <row r="715" spans="1:29">
      <c r="A715" s="66"/>
      <c r="B715" s="66"/>
      <c r="C715" s="66"/>
      <c r="D715" s="66"/>
      <c r="E715" s="66"/>
      <c r="F715" s="66"/>
      <c r="G715" s="66"/>
      <c r="H715" s="66"/>
      <c r="I715" s="83"/>
      <c r="J715" s="66"/>
      <c r="K715" s="66"/>
      <c r="L715" s="66"/>
      <c r="M715" s="83"/>
      <c r="N715" s="66"/>
      <c r="O715" s="66"/>
      <c r="P715" s="66"/>
      <c r="Q715" s="64"/>
      <c r="R715" s="64"/>
      <c r="S715" s="64"/>
      <c r="T715" s="64"/>
      <c r="U715" s="64"/>
      <c r="V715" s="64"/>
      <c r="W715" s="64"/>
      <c r="X715" s="64"/>
      <c r="Y715" s="64"/>
      <c r="Z715" s="64"/>
      <c r="AA715" s="64"/>
      <c r="AB715" s="64"/>
      <c r="AC715" s="64"/>
    </row>
    <row r="716" spans="1:29">
      <c r="A716" s="66"/>
      <c r="B716" s="66"/>
      <c r="C716" s="66"/>
      <c r="D716" s="66"/>
      <c r="E716" s="66"/>
      <c r="F716" s="66"/>
      <c r="G716" s="66"/>
      <c r="H716" s="66"/>
      <c r="I716" s="83"/>
      <c r="J716" s="66"/>
      <c r="K716" s="66"/>
      <c r="L716" s="66"/>
      <c r="M716" s="83"/>
      <c r="N716" s="66"/>
      <c r="O716" s="66"/>
      <c r="P716" s="66"/>
      <c r="Q716" s="64"/>
      <c r="R716" s="64"/>
      <c r="S716" s="64"/>
      <c r="T716" s="64"/>
      <c r="U716" s="64"/>
      <c r="V716" s="64"/>
      <c r="W716" s="64"/>
      <c r="X716" s="64"/>
      <c r="Y716" s="64"/>
      <c r="Z716" s="64"/>
      <c r="AA716" s="64"/>
      <c r="AB716" s="64"/>
      <c r="AC716" s="64"/>
    </row>
    <row r="717" spans="1:29">
      <c r="A717" s="66"/>
      <c r="B717" s="66"/>
      <c r="C717" s="66"/>
      <c r="D717" s="66"/>
      <c r="E717" s="66"/>
      <c r="F717" s="66"/>
      <c r="G717" s="66"/>
      <c r="H717" s="66"/>
      <c r="I717" s="83"/>
      <c r="J717" s="66"/>
      <c r="K717" s="66"/>
      <c r="L717" s="66"/>
      <c r="M717" s="83"/>
      <c r="N717" s="66"/>
      <c r="O717" s="66"/>
      <c r="P717" s="66"/>
      <c r="Q717" s="64"/>
      <c r="R717" s="64"/>
      <c r="S717" s="64"/>
      <c r="T717" s="64"/>
      <c r="U717" s="64"/>
      <c r="V717" s="64"/>
      <c r="W717" s="64"/>
      <c r="X717" s="64"/>
      <c r="Y717" s="64"/>
      <c r="Z717" s="64"/>
      <c r="AA717" s="64"/>
      <c r="AB717" s="64"/>
      <c r="AC717" s="64"/>
    </row>
    <row r="718" spans="1:29">
      <c r="A718" s="66"/>
      <c r="B718" s="66"/>
      <c r="C718" s="66"/>
      <c r="D718" s="66"/>
      <c r="E718" s="66"/>
      <c r="F718" s="66"/>
      <c r="G718" s="66"/>
      <c r="H718" s="66"/>
      <c r="I718" s="83"/>
      <c r="J718" s="66"/>
      <c r="K718" s="66"/>
      <c r="L718" s="66"/>
      <c r="M718" s="83"/>
      <c r="N718" s="66"/>
      <c r="O718" s="66"/>
      <c r="P718" s="66"/>
      <c r="Q718" s="64"/>
      <c r="R718" s="64"/>
      <c r="S718" s="64"/>
      <c r="T718" s="64"/>
      <c r="U718" s="64"/>
      <c r="V718" s="64"/>
      <c r="W718" s="64"/>
      <c r="X718" s="64"/>
      <c r="Y718" s="64"/>
      <c r="Z718" s="64"/>
      <c r="AA718" s="64"/>
      <c r="AB718" s="64"/>
      <c r="AC718" s="64"/>
    </row>
    <row r="719" spans="1:29">
      <c r="A719" s="66"/>
      <c r="B719" s="66"/>
      <c r="C719" s="66"/>
      <c r="D719" s="66"/>
      <c r="E719" s="66"/>
      <c r="F719" s="66"/>
      <c r="G719" s="66"/>
      <c r="H719" s="66"/>
      <c r="I719" s="83"/>
      <c r="J719" s="66"/>
      <c r="K719" s="66"/>
      <c r="L719" s="66"/>
      <c r="M719" s="83"/>
      <c r="N719" s="66"/>
      <c r="O719" s="66"/>
      <c r="P719" s="66"/>
      <c r="Q719" s="64"/>
      <c r="R719" s="64"/>
      <c r="S719" s="64"/>
      <c r="T719" s="64"/>
      <c r="U719" s="64"/>
      <c r="V719" s="64"/>
      <c r="W719" s="64"/>
      <c r="X719" s="64"/>
      <c r="Y719" s="64"/>
      <c r="Z719" s="64"/>
      <c r="AA719" s="64"/>
      <c r="AB719" s="64"/>
      <c r="AC719" s="64"/>
    </row>
    <row r="720" spans="1:29">
      <c r="A720" s="66"/>
      <c r="B720" s="66"/>
      <c r="C720" s="66"/>
      <c r="D720" s="66"/>
      <c r="E720" s="66"/>
      <c r="F720" s="66"/>
      <c r="G720" s="66"/>
      <c r="H720" s="66"/>
      <c r="I720" s="83"/>
      <c r="J720" s="66"/>
      <c r="K720" s="66"/>
      <c r="L720" s="66"/>
      <c r="M720" s="83"/>
      <c r="N720" s="66"/>
      <c r="O720" s="66"/>
      <c r="P720" s="66"/>
      <c r="Q720" s="64"/>
      <c r="R720" s="64"/>
      <c r="S720" s="64"/>
      <c r="T720" s="64"/>
      <c r="U720" s="64"/>
      <c r="V720" s="64"/>
      <c r="W720" s="64"/>
      <c r="X720" s="64"/>
      <c r="Y720" s="64"/>
      <c r="Z720" s="64"/>
      <c r="AA720" s="64"/>
      <c r="AB720" s="64"/>
      <c r="AC720" s="64"/>
    </row>
    <row r="721" spans="1:29">
      <c r="A721" s="66"/>
      <c r="B721" s="66"/>
      <c r="C721" s="66"/>
      <c r="D721" s="66"/>
      <c r="E721" s="66"/>
      <c r="F721" s="66"/>
      <c r="G721" s="66"/>
      <c r="H721" s="66"/>
      <c r="I721" s="83"/>
      <c r="J721" s="66"/>
      <c r="K721" s="66"/>
      <c r="L721" s="66"/>
      <c r="M721" s="83"/>
      <c r="N721" s="66"/>
      <c r="O721" s="66"/>
      <c r="P721" s="66"/>
      <c r="Q721" s="64"/>
      <c r="R721" s="64"/>
      <c r="S721" s="64"/>
      <c r="T721" s="64"/>
      <c r="U721" s="64"/>
      <c r="V721" s="64"/>
      <c r="W721" s="64"/>
      <c r="X721" s="64"/>
      <c r="Y721" s="64"/>
      <c r="Z721" s="64"/>
      <c r="AA721" s="64"/>
      <c r="AB721" s="64"/>
      <c r="AC721" s="64"/>
    </row>
    <row r="722" spans="1:29">
      <c r="A722" s="66"/>
      <c r="B722" s="66"/>
      <c r="C722" s="66"/>
      <c r="D722" s="66"/>
      <c r="E722" s="66"/>
      <c r="F722" s="66"/>
      <c r="G722" s="66"/>
      <c r="H722" s="66"/>
      <c r="I722" s="83"/>
      <c r="J722" s="66"/>
      <c r="K722" s="66"/>
      <c r="L722" s="66"/>
      <c r="M722" s="83"/>
      <c r="N722" s="66"/>
      <c r="O722" s="66"/>
      <c r="P722" s="66"/>
      <c r="Q722" s="64"/>
      <c r="R722" s="64"/>
      <c r="S722" s="64"/>
      <c r="T722" s="64"/>
      <c r="U722" s="64"/>
      <c r="V722" s="64"/>
      <c r="W722" s="64"/>
      <c r="X722" s="64"/>
      <c r="Y722" s="64"/>
      <c r="Z722" s="64"/>
      <c r="AA722" s="64"/>
      <c r="AB722" s="64"/>
      <c r="AC722" s="64"/>
    </row>
    <row r="723" spans="1:29">
      <c r="A723" s="66"/>
      <c r="B723" s="66"/>
      <c r="C723" s="66"/>
      <c r="D723" s="66"/>
      <c r="E723" s="66"/>
      <c r="F723" s="66"/>
      <c r="G723" s="66"/>
      <c r="H723" s="66"/>
      <c r="I723" s="83"/>
      <c r="J723" s="66"/>
      <c r="K723" s="66"/>
      <c r="L723" s="66"/>
      <c r="M723" s="83"/>
      <c r="N723" s="66"/>
      <c r="O723" s="66"/>
      <c r="P723" s="66"/>
      <c r="Q723" s="64"/>
      <c r="R723" s="64"/>
      <c r="S723" s="64"/>
      <c r="T723" s="64"/>
      <c r="U723" s="64"/>
      <c r="V723" s="64"/>
      <c r="W723" s="64"/>
      <c r="X723" s="64"/>
      <c r="Y723" s="64"/>
      <c r="Z723" s="64"/>
      <c r="AA723" s="64"/>
      <c r="AB723" s="64"/>
      <c r="AC723" s="64"/>
    </row>
    <row r="724" spans="1:29">
      <c r="A724" s="66"/>
      <c r="B724" s="66"/>
      <c r="C724" s="66"/>
      <c r="D724" s="66"/>
      <c r="E724" s="66"/>
      <c r="F724" s="66"/>
      <c r="G724" s="66"/>
      <c r="H724" s="66"/>
      <c r="I724" s="83"/>
      <c r="J724" s="66"/>
      <c r="K724" s="66"/>
      <c r="L724" s="66"/>
      <c r="M724" s="83"/>
      <c r="N724" s="66"/>
      <c r="O724" s="66"/>
      <c r="P724" s="66"/>
      <c r="Q724" s="64"/>
      <c r="R724" s="64"/>
      <c r="S724" s="64"/>
      <c r="T724" s="64"/>
      <c r="U724" s="64"/>
      <c r="V724" s="64"/>
      <c r="W724" s="64"/>
      <c r="X724" s="64"/>
      <c r="Y724" s="64"/>
      <c r="Z724" s="64"/>
      <c r="AA724" s="64"/>
      <c r="AB724" s="64"/>
      <c r="AC724" s="64"/>
    </row>
    <row r="725" spans="1:29">
      <c r="A725" s="66"/>
      <c r="B725" s="66"/>
      <c r="C725" s="66"/>
      <c r="D725" s="66"/>
      <c r="E725" s="66"/>
      <c r="F725" s="66"/>
      <c r="G725" s="66"/>
      <c r="H725" s="66"/>
      <c r="I725" s="83"/>
      <c r="J725" s="66"/>
      <c r="K725" s="66"/>
      <c r="L725" s="66"/>
      <c r="M725" s="83"/>
      <c r="N725" s="66"/>
      <c r="O725" s="66"/>
      <c r="P725" s="66"/>
      <c r="Q725" s="64"/>
      <c r="R725" s="64"/>
      <c r="S725" s="64"/>
      <c r="T725" s="64"/>
      <c r="U725" s="64"/>
      <c r="V725" s="64"/>
      <c r="W725" s="64"/>
      <c r="X725" s="64"/>
      <c r="Y725" s="64"/>
      <c r="Z725" s="64"/>
      <c r="AA725" s="64"/>
      <c r="AB725" s="64"/>
      <c r="AC725" s="64"/>
    </row>
    <row r="726" spans="1:29">
      <c r="A726" s="66"/>
      <c r="B726" s="66"/>
      <c r="C726" s="66"/>
      <c r="D726" s="66"/>
      <c r="E726" s="66"/>
      <c r="F726" s="66"/>
      <c r="G726" s="66"/>
      <c r="H726" s="66"/>
      <c r="I726" s="83"/>
      <c r="J726" s="66"/>
      <c r="K726" s="66"/>
      <c r="L726" s="66"/>
      <c r="M726" s="83"/>
      <c r="N726" s="66"/>
      <c r="O726" s="66"/>
      <c r="P726" s="66"/>
      <c r="Q726" s="64"/>
      <c r="R726" s="64"/>
      <c r="S726" s="64"/>
      <c r="T726" s="64"/>
      <c r="U726" s="64"/>
      <c r="V726" s="64"/>
      <c r="W726" s="64"/>
      <c r="X726" s="64"/>
      <c r="Y726" s="64"/>
      <c r="Z726" s="64"/>
      <c r="AA726" s="64"/>
      <c r="AB726" s="64"/>
      <c r="AC726" s="64"/>
    </row>
    <row r="727" spans="1:29">
      <c r="A727" s="66"/>
      <c r="B727" s="66"/>
      <c r="C727" s="66"/>
      <c r="D727" s="66"/>
      <c r="E727" s="66"/>
      <c r="F727" s="66"/>
      <c r="G727" s="66"/>
      <c r="H727" s="66"/>
      <c r="I727" s="83"/>
      <c r="J727" s="66"/>
      <c r="K727" s="66"/>
      <c r="L727" s="66"/>
      <c r="M727" s="83"/>
      <c r="N727" s="66"/>
      <c r="O727" s="66"/>
      <c r="P727" s="66"/>
      <c r="Q727" s="64"/>
      <c r="R727" s="64"/>
      <c r="S727" s="64"/>
      <c r="T727" s="64"/>
      <c r="U727" s="64"/>
      <c r="V727" s="64"/>
      <c r="W727" s="64"/>
      <c r="X727" s="64"/>
      <c r="Y727" s="64"/>
      <c r="Z727" s="64"/>
      <c r="AA727" s="64"/>
      <c r="AB727" s="64"/>
      <c r="AC727" s="64"/>
    </row>
    <row r="728" spans="1:29">
      <c r="A728" s="66"/>
      <c r="B728" s="66"/>
      <c r="C728" s="66"/>
      <c r="D728" s="66"/>
      <c r="E728" s="66"/>
      <c r="F728" s="66"/>
      <c r="G728" s="66"/>
      <c r="H728" s="66"/>
      <c r="I728" s="83"/>
      <c r="J728" s="66"/>
      <c r="K728" s="66"/>
      <c r="L728" s="66"/>
      <c r="M728" s="83"/>
      <c r="N728" s="66"/>
      <c r="O728" s="66"/>
      <c r="P728" s="66"/>
      <c r="Q728" s="64"/>
      <c r="R728" s="64"/>
      <c r="S728" s="64"/>
      <c r="T728" s="64"/>
      <c r="U728" s="64"/>
      <c r="V728" s="64"/>
      <c r="W728" s="64"/>
      <c r="X728" s="64"/>
      <c r="Y728" s="64"/>
      <c r="Z728" s="64"/>
      <c r="AA728" s="64"/>
      <c r="AB728" s="64"/>
      <c r="AC728" s="64"/>
    </row>
    <row r="729" spans="1:29">
      <c r="A729" s="66"/>
      <c r="B729" s="66"/>
      <c r="C729" s="66"/>
      <c r="D729" s="66"/>
      <c r="E729" s="66"/>
      <c r="F729" s="66"/>
      <c r="G729" s="66"/>
      <c r="H729" s="66"/>
      <c r="I729" s="83"/>
      <c r="J729" s="66"/>
      <c r="K729" s="66"/>
      <c r="L729" s="66"/>
      <c r="M729" s="83"/>
      <c r="N729" s="66"/>
      <c r="O729" s="66"/>
      <c r="P729" s="66"/>
      <c r="Q729" s="64"/>
      <c r="R729" s="64"/>
      <c r="S729" s="64"/>
      <c r="T729" s="64"/>
      <c r="U729" s="64"/>
      <c r="V729" s="64"/>
      <c r="W729" s="64"/>
      <c r="X729" s="64"/>
      <c r="Y729" s="64"/>
      <c r="Z729" s="64"/>
      <c r="AA729" s="64"/>
      <c r="AB729" s="64"/>
      <c r="AC729" s="64"/>
    </row>
    <row r="730" spans="1:29">
      <c r="A730" s="66"/>
      <c r="B730" s="66"/>
      <c r="C730" s="66"/>
      <c r="D730" s="66"/>
      <c r="E730" s="66"/>
      <c r="F730" s="66"/>
      <c r="G730" s="66"/>
      <c r="H730" s="66"/>
      <c r="I730" s="83"/>
      <c r="J730" s="66"/>
      <c r="K730" s="66"/>
      <c r="L730" s="66"/>
      <c r="M730" s="83"/>
      <c r="N730" s="66"/>
      <c r="O730" s="66"/>
      <c r="P730" s="66"/>
      <c r="Q730" s="64"/>
      <c r="R730" s="64"/>
      <c r="S730" s="64"/>
      <c r="T730" s="64"/>
      <c r="U730" s="64"/>
      <c r="V730" s="64"/>
      <c r="W730" s="64"/>
      <c r="X730" s="64"/>
      <c r="Y730" s="64"/>
      <c r="Z730" s="64"/>
      <c r="AA730" s="64"/>
      <c r="AB730" s="64"/>
      <c r="AC730" s="64"/>
    </row>
    <row r="731" spans="1:29">
      <c r="A731" s="66"/>
      <c r="B731" s="66"/>
      <c r="C731" s="66"/>
      <c r="D731" s="66"/>
      <c r="E731" s="66"/>
      <c r="F731" s="66"/>
      <c r="G731" s="66"/>
      <c r="H731" s="66"/>
      <c r="I731" s="83"/>
      <c r="J731" s="66"/>
      <c r="K731" s="66"/>
      <c r="L731" s="66"/>
      <c r="M731" s="83"/>
      <c r="N731" s="66"/>
      <c r="O731" s="66"/>
      <c r="P731" s="66"/>
      <c r="Q731" s="64"/>
      <c r="R731" s="64"/>
      <c r="S731" s="64"/>
      <c r="T731" s="64"/>
      <c r="U731" s="64"/>
      <c r="V731" s="64"/>
      <c r="W731" s="64"/>
      <c r="X731" s="64"/>
      <c r="Y731" s="64"/>
      <c r="Z731" s="64"/>
      <c r="AA731" s="64"/>
      <c r="AB731" s="64"/>
      <c r="AC731" s="64"/>
    </row>
    <row r="732" spans="1:29">
      <c r="A732" s="66"/>
      <c r="B732" s="66"/>
      <c r="C732" s="66"/>
      <c r="D732" s="66"/>
      <c r="E732" s="66"/>
      <c r="F732" s="66"/>
      <c r="G732" s="66"/>
      <c r="H732" s="66"/>
      <c r="I732" s="83"/>
      <c r="J732" s="66"/>
      <c r="K732" s="66"/>
      <c r="L732" s="66"/>
      <c r="M732" s="83"/>
      <c r="N732" s="66"/>
      <c r="O732" s="66"/>
      <c r="P732" s="66"/>
      <c r="Q732" s="64"/>
      <c r="R732" s="64"/>
      <c r="S732" s="64"/>
      <c r="T732" s="64"/>
      <c r="U732" s="64"/>
      <c r="V732" s="64"/>
      <c r="W732" s="64"/>
      <c r="X732" s="64"/>
      <c r="Y732" s="64"/>
      <c r="Z732" s="64"/>
      <c r="AA732" s="64"/>
      <c r="AB732" s="64"/>
      <c r="AC732" s="64"/>
    </row>
    <row r="733" spans="1:29">
      <c r="A733" s="66"/>
      <c r="B733" s="66"/>
      <c r="C733" s="66"/>
      <c r="D733" s="66"/>
      <c r="E733" s="66"/>
      <c r="F733" s="66"/>
      <c r="G733" s="66"/>
      <c r="H733" s="66"/>
      <c r="I733" s="83"/>
      <c r="J733" s="66"/>
      <c r="K733" s="66"/>
      <c r="L733" s="66"/>
      <c r="M733" s="83"/>
      <c r="N733" s="66"/>
      <c r="O733" s="66"/>
      <c r="P733" s="66"/>
      <c r="Q733" s="64"/>
      <c r="R733" s="64"/>
      <c r="S733" s="64"/>
      <c r="T733" s="64"/>
      <c r="U733" s="64"/>
      <c r="V733" s="64"/>
      <c r="W733" s="64"/>
      <c r="X733" s="64"/>
      <c r="Y733" s="64"/>
      <c r="Z733" s="64"/>
      <c r="AA733" s="64"/>
      <c r="AB733" s="64"/>
      <c r="AC733" s="64"/>
    </row>
    <row r="734" spans="1:29">
      <c r="A734" s="66"/>
      <c r="B734" s="66"/>
      <c r="C734" s="66"/>
      <c r="D734" s="66"/>
      <c r="E734" s="66"/>
      <c r="F734" s="66"/>
      <c r="G734" s="66"/>
      <c r="H734" s="66"/>
      <c r="I734" s="83"/>
      <c r="J734" s="66"/>
      <c r="K734" s="66"/>
      <c r="L734" s="66"/>
      <c r="M734" s="83"/>
      <c r="N734" s="66"/>
      <c r="O734" s="66"/>
      <c r="P734" s="66"/>
      <c r="Q734" s="64"/>
      <c r="R734" s="64"/>
      <c r="S734" s="64"/>
      <c r="T734" s="64"/>
      <c r="U734" s="64"/>
      <c r="V734" s="64"/>
      <c r="W734" s="64"/>
      <c r="X734" s="64"/>
      <c r="Y734" s="64"/>
      <c r="Z734" s="64"/>
      <c r="AA734" s="64"/>
      <c r="AB734" s="64"/>
      <c r="AC734" s="64"/>
    </row>
    <row r="735" spans="1:29">
      <c r="A735" s="66"/>
      <c r="B735" s="66"/>
      <c r="C735" s="66"/>
      <c r="D735" s="66"/>
      <c r="E735" s="66"/>
      <c r="F735" s="66"/>
      <c r="G735" s="66"/>
      <c r="H735" s="66"/>
      <c r="I735" s="83"/>
      <c r="J735" s="66"/>
      <c r="K735" s="66"/>
      <c r="L735" s="66"/>
      <c r="M735" s="83"/>
      <c r="N735" s="66"/>
      <c r="O735" s="66"/>
      <c r="P735" s="66"/>
      <c r="Q735" s="64"/>
      <c r="R735" s="64"/>
      <c r="S735" s="64"/>
      <c r="T735" s="64"/>
      <c r="U735" s="64"/>
      <c r="V735" s="64"/>
      <c r="W735" s="64"/>
      <c r="X735" s="64"/>
      <c r="Y735" s="64"/>
      <c r="Z735" s="64"/>
      <c r="AA735" s="64"/>
      <c r="AB735" s="64"/>
      <c r="AC735" s="64"/>
    </row>
    <row r="736" spans="1:29">
      <c r="A736" s="66"/>
      <c r="B736" s="66"/>
      <c r="C736" s="66"/>
      <c r="D736" s="66"/>
      <c r="E736" s="66"/>
      <c r="F736" s="66"/>
      <c r="G736" s="66"/>
      <c r="H736" s="66"/>
      <c r="I736" s="83"/>
      <c r="J736" s="66"/>
      <c r="K736" s="66"/>
      <c r="L736" s="66"/>
      <c r="M736" s="83"/>
      <c r="N736" s="66"/>
      <c r="O736" s="66"/>
      <c r="P736" s="66"/>
      <c r="Q736" s="64"/>
      <c r="R736" s="64"/>
      <c r="S736" s="64"/>
      <c r="T736" s="64"/>
      <c r="U736" s="64"/>
      <c r="V736" s="64"/>
      <c r="W736" s="64"/>
      <c r="X736" s="64"/>
      <c r="Y736" s="64"/>
      <c r="Z736" s="64"/>
      <c r="AA736" s="64"/>
      <c r="AB736" s="64"/>
      <c r="AC736" s="64"/>
    </row>
    <row r="737" spans="1:29">
      <c r="A737" s="66"/>
      <c r="B737" s="66"/>
      <c r="C737" s="66"/>
      <c r="D737" s="66"/>
      <c r="E737" s="66"/>
      <c r="F737" s="66"/>
      <c r="G737" s="66"/>
      <c r="H737" s="66"/>
      <c r="I737" s="83"/>
      <c r="J737" s="66"/>
      <c r="K737" s="66"/>
      <c r="L737" s="66"/>
      <c r="M737" s="83"/>
      <c r="N737" s="66"/>
      <c r="O737" s="66"/>
      <c r="P737" s="66"/>
      <c r="Q737" s="64"/>
      <c r="R737" s="64"/>
      <c r="S737" s="64"/>
      <c r="T737" s="64"/>
      <c r="U737" s="64"/>
      <c r="V737" s="64"/>
      <c r="W737" s="64"/>
      <c r="X737" s="64"/>
      <c r="Y737" s="64"/>
      <c r="Z737" s="64"/>
      <c r="AA737" s="64"/>
      <c r="AB737" s="64"/>
      <c r="AC737" s="64"/>
    </row>
    <row r="738" spans="1:29">
      <c r="A738" s="66"/>
      <c r="B738" s="66"/>
      <c r="C738" s="66"/>
      <c r="D738" s="66"/>
      <c r="E738" s="66"/>
      <c r="F738" s="66"/>
      <c r="G738" s="66"/>
      <c r="H738" s="66"/>
      <c r="I738" s="83"/>
      <c r="J738" s="66"/>
      <c r="K738" s="66"/>
      <c r="L738" s="66"/>
      <c r="M738" s="83"/>
      <c r="N738" s="66"/>
      <c r="O738" s="66"/>
      <c r="P738" s="66"/>
      <c r="Q738" s="64"/>
      <c r="R738" s="64"/>
      <c r="S738" s="64"/>
      <c r="T738" s="64"/>
      <c r="U738" s="64"/>
      <c r="V738" s="64"/>
      <c r="W738" s="64"/>
      <c r="X738" s="64"/>
      <c r="Y738" s="64"/>
      <c r="Z738" s="64"/>
      <c r="AA738" s="64"/>
      <c r="AB738" s="64"/>
      <c r="AC738" s="64"/>
    </row>
    <row r="739" spans="1:29">
      <c r="A739" s="66"/>
      <c r="B739" s="66"/>
      <c r="C739" s="66"/>
      <c r="D739" s="66"/>
      <c r="E739" s="66"/>
      <c r="F739" s="66"/>
      <c r="G739" s="66"/>
      <c r="H739" s="66"/>
      <c r="I739" s="83"/>
      <c r="J739" s="66"/>
      <c r="K739" s="66"/>
      <c r="L739" s="66"/>
      <c r="M739" s="83"/>
      <c r="N739" s="66"/>
      <c r="O739" s="66"/>
      <c r="P739" s="66"/>
      <c r="Q739" s="64"/>
      <c r="R739" s="64"/>
      <c r="S739" s="64"/>
      <c r="T739" s="64"/>
      <c r="U739" s="64"/>
      <c r="V739" s="64"/>
      <c r="W739" s="64"/>
      <c r="X739" s="64"/>
      <c r="Y739" s="64"/>
      <c r="Z739" s="64"/>
      <c r="AA739" s="64"/>
      <c r="AB739" s="64"/>
      <c r="AC739" s="64"/>
    </row>
    <row r="740" spans="1:29">
      <c r="A740" s="66"/>
      <c r="B740" s="66"/>
      <c r="C740" s="66"/>
      <c r="D740" s="66"/>
      <c r="E740" s="66"/>
      <c r="F740" s="66"/>
      <c r="G740" s="66"/>
      <c r="H740" s="66"/>
      <c r="I740" s="83"/>
      <c r="J740" s="66"/>
      <c r="K740" s="66"/>
      <c r="L740" s="66"/>
      <c r="M740" s="83"/>
      <c r="N740" s="66"/>
      <c r="O740" s="66"/>
      <c r="P740" s="66"/>
      <c r="Q740" s="64"/>
      <c r="R740" s="64"/>
      <c r="S740" s="64"/>
      <c r="T740" s="64"/>
      <c r="U740" s="64"/>
      <c r="V740" s="64"/>
      <c r="W740" s="64"/>
      <c r="X740" s="64"/>
      <c r="Y740" s="64"/>
      <c r="Z740" s="64"/>
      <c r="AA740" s="64"/>
      <c r="AB740" s="64"/>
      <c r="AC740" s="64"/>
    </row>
    <row r="741" spans="1:29">
      <c r="A741" s="66"/>
      <c r="B741" s="66"/>
      <c r="C741" s="66"/>
      <c r="D741" s="66"/>
      <c r="E741" s="66"/>
      <c r="F741" s="66"/>
      <c r="G741" s="66"/>
      <c r="H741" s="66"/>
      <c r="I741" s="83"/>
      <c r="J741" s="66"/>
      <c r="K741" s="66"/>
      <c r="L741" s="66"/>
      <c r="M741" s="83"/>
      <c r="N741" s="66"/>
      <c r="O741" s="66"/>
      <c r="P741" s="66"/>
      <c r="Q741" s="64"/>
      <c r="R741" s="64"/>
      <c r="S741" s="64"/>
      <c r="T741" s="64"/>
      <c r="U741" s="64"/>
      <c r="V741" s="64"/>
      <c r="W741" s="64"/>
      <c r="X741" s="64"/>
      <c r="Y741" s="64"/>
      <c r="Z741" s="64"/>
      <c r="AA741" s="64"/>
      <c r="AB741" s="64"/>
      <c r="AC741" s="64"/>
    </row>
    <row r="742" spans="1:29">
      <c r="A742" s="66"/>
      <c r="B742" s="66"/>
      <c r="C742" s="66"/>
      <c r="D742" s="66"/>
      <c r="E742" s="66"/>
      <c r="F742" s="66"/>
      <c r="G742" s="66"/>
      <c r="H742" s="66"/>
      <c r="I742" s="83"/>
      <c r="J742" s="66"/>
      <c r="K742" s="66"/>
      <c r="L742" s="66"/>
      <c r="M742" s="83"/>
      <c r="N742" s="66"/>
      <c r="O742" s="66"/>
      <c r="P742" s="66"/>
      <c r="Q742" s="64"/>
      <c r="R742" s="64"/>
      <c r="S742" s="64"/>
      <c r="T742" s="64"/>
      <c r="U742" s="64"/>
      <c r="V742" s="64"/>
      <c r="W742" s="64"/>
      <c r="X742" s="64"/>
      <c r="Y742" s="64"/>
      <c r="Z742" s="64"/>
      <c r="AA742" s="64"/>
      <c r="AB742" s="64"/>
      <c r="AC742" s="64"/>
    </row>
    <row r="743" spans="1:29">
      <c r="A743" s="66"/>
      <c r="B743" s="66"/>
      <c r="C743" s="66"/>
      <c r="D743" s="66"/>
      <c r="E743" s="66"/>
      <c r="F743" s="66"/>
      <c r="G743" s="66"/>
      <c r="H743" s="66"/>
      <c r="I743" s="83"/>
      <c r="J743" s="66"/>
      <c r="K743" s="66"/>
      <c r="L743" s="66"/>
      <c r="M743" s="83"/>
      <c r="N743" s="66"/>
      <c r="O743" s="66"/>
      <c r="P743" s="66"/>
      <c r="Q743" s="64"/>
      <c r="R743" s="64"/>
      <c r="S743" s="64"/>
      <c r="T743" s="64"/>
      <c r="U743" s="64"/>
      <c r="V743" s="64"/>
      <c r="W743" s="64"/>
      <c r="X743" s="64"/>
      <c r="Y743" s="64"/>
      <c r="Z743" s="64"/>
      <c r="AA743" s="64"/>
      <c r="AB743" s="64"/>
      <c r="AC743" s="64"/>
    </row>
    <row r="744" spans="1:29">
      <c r="A744" s="66"/>
      <c r="B744" s="66"/>
      <c r="C744" s="66"/>
      <c r="D744" s="66"/>
      <c r="E744" s="66"/>
      <c r="F744" s="66"/>
      <c r="G744" s="66"/>
      <c r="H744" s="66"/>
      <c r="I744" s="83"/>
      <c r="J744" s="66"/>
      <c r="K744" s="66"/>
      <c r="L744" s="66"/>
      <c r="M744" s="83"/>
      <c r="N744" s="66"/>
      <c r="O744" s="66"/>
      <c r="P744" s="66"/>
      <c r="Q744" s="64"/>
      <c r="R744" s="64"/>
      <c r="S744" s="64"/>
      <c r="T744" s="64"/>
      <c r="U744" s="64"/>
      <c r="V744" s="64"/>
      <c r="W744" s="64"/>
      <c r="X744" s="64"/>
      <c r="Y744" s="64"/>
      <c r="Z744" s="64"/>
      <c r="AA744" s="64"/>
      <c r="AB744" s="64"/>
      <c r="AC744" s="64"/>
    </row>
    <row r="745" spans="1:29">
      <c r="A745" s="66"/>
      <c r="B745" s="66"/>
      <c r="C745" s="66"/>
      <c r="D745" s="66"/>
      <c r="E745" s="66"/>
      <c r="F745" s="66"/>
      <c r="G745" s="66"/>
      <c r="H745" s="66"/>
      <c r="I745" s="83"/>
      <c r="J745" s="66"/>
      <c r="K745" s="66"/>
      <c r="L745" s="66"/>
      <c r="M745" s="83"/>
      <c r="N745" s="66"/>
      <c r="O745" s="66"/>
      <c r="P745" s="66"/>
      <c r="Q745" s="64"/>
      <c r="R745" s="64"/>
      <c r="S745" s="64"/>
      <c r="T745" s="64"/>
      <c r="U745" s="64"/>
      <c r="V745" s="64"/>
      <c r="W745" s="64"/>
      <c r="X745" s="64"/>
      <c r="Y745" s="64"/>
      <c r="Z745" s="64"/>
      <c r="AA745" s="64"/>
      <c r="AB745" s="64"/>
      <c r="AC745" s="64"/>
    </row>
    <row r="746" spans="1:29">
      <c r="A746" s="66"/>
      <c r="B746" s="66"/>
      <c r="C746" s="66"/>
      <c r="D746" s="66"/>
      <c r="E746" s="66"/>
      <c r="F746" s="66"/>
      <c r="G746" s="66"/>
      <c r="H746" s="66"/>
      <c r="I746" s="83"/>
      <c r="J746" s="66"/>
      <c r="K746" s="66"/>
      <c r="L746" s="66"/>
      <c r="M746" s="83"/>
      <c r="N746" s="66"/>
      <c r="O746" s="66"/>
      <c r="P746" s="66"/>
      <c r="Q746" s="64"/>
      <c r="R746" s="64"/>
      <c r="S746" s="64"/>
      <c r="T746" s="64"/>
      <c r="U746" s="64"/>
      <c r="V746" s="64"/>
      <c r="W746" s="64"/>
      <c r="X746" s="64"/>
      <c r="Y746" s="64"/>
      <c r="Z746" s="64"/>
      <c r="AA746" s="64"/>
      <c r="AB746" s="64"/>
      <c r="AC746" s="64"/>
    </row>
    <row r="747" spans="1:29">
      <c r="A747" s="66"/>
      <c r="B747" s="66"/>
      <c r="C747" s="66"/>
      <c r="D747" s="66"/>
      <c r="E747" s="66"/>
      <c r="F747" s="66"/>
      <c r="G747" s="66"/>
      <c r="H747" s="66"/>
      <c r="I747" s="83"/>
      <c r="J747" s="66"/>
      <c r="K747" s="66"/>
      <c r="L747" s="66"/>
      <c r="M747" s="83"/>
      <c r="N747" s="66"/>
      <c r="O747" s="66"/>
      <c r="P747" s="66"/>
      <c r="Q747" s="64"/>
      <c r="R747" s="64"/>
      <c r="S747" s="64"/>
      <c r="T747" s="64"/>
      <c r="U747" s="64"/>
      <c r="V747" s="64"/>
      <c r="W747" s="64"/>
      <c r="X747" s="64"/>
      <c r="Y747" s="64"/>
      <c r="Z747" s="64"/>
      <c r="AA747" s="64"/>
      <c r="AB747" s="64"/>
      <c r="AC747" s="64"/>
    </row>
    <row r="748" spans="1:29">
      <c r="A748" s="66"/>
      <c r="B748" s="66"/>
      <c r="C748" s="66"/>
      <c r="D748" s="66"/>
      <c r="E748" s="66"/>
      <c r="F748" s="66"/>
      <c r="G748" s="66"/>
      <c r="H748" s="66"/>
      <c r="I748" s="83"/>
      <c r="J748" s="66"/>
      <c r="K748" s="66"/>
      <c r="L748" s="66"/>
      <c r="M748" s="83"/>
      <c r="N748" s="66"/>
      <c r="O748" s="66"/>
      <c r="P748" s="66"/>
      <c r="Q748" s="64"/>
      <c r="R748" s="64"/>
      <c r="S748" s="64"/>
      <c r="T748" s="64"/>
      <c r="U748" s="64"/>
      <c r="V748" s="64"/>
      <c r="W748" s="64"/>
      <c r="X748" s="64"/>
      <c r="Y748" s="64"/>
      <c r="Z748" s="64"/>
      <c r="AA748" s="64"/>
      <c r="AB748" s="64"/>
      <c r="AC748" s="64"/>
    </row>
    <row r="749" spans="1:29">
      <c r="A749" s="66"/>
      <c r="B749" s="66"/>
      <c r="C749" s="66"/>
      <c r="D749" s="66"/>
      <c r="E749" s="66"/>
      <c r="F749" s="66"/>
      <c r="G749" s="66"/>
      <c r="H749" s="66"/>
      <c r="I749" s="83"/>
      <c r="J749" s="66"/>
      <c r="K749" s="66"/>
      <c r="L749" s="66"/>
      <c r="M749" s="83"/>
      <c r="N749" s="66"/>
      <c r="O749" s="66"/>
      <c r="P749" s="66"/>
      <c r="Q749" s="64"/>
      <c r="R749" s="64"/>
      <c r="S749" s="64"/>
      <c r="T749" s="64"/>
      <c r="U749" s="64"/>
      <c r="V749" s="64"/>
      <c r="W749" s="64"/>
      <c r="X749" s="64"/>
      <c r="Y749" s="64"/>
      <c r="Z749" s="64"/>
      <c r="AA749" s="64"/>
      <c r="AB749" s="64"/>
      <c r="AC749" s="64"/>
    </row>
    <row r="750" spans="1:29">
      <c r="A750" s="66"/>
      <c r="B750" s="66"/>
      <c r="C750" s="66"/>
      <c r="D750" s="66"/>
      <c r="E750" s="66"/>
      <c r="F750" s="66"/>
      <c r="G750" s="66"/>
      <c r="H750" s="66"/>
      <c r="I750" s="83"/>
      <c r="J750" s="66"/>
      <c r="K750" s="66"/>
      <c r="L750" s="66"/>
      <c r="M750" s="83"/>
      <c r="N750" s="66"/>
      <c r="O750" s="66"/>
      <c r="P750" s="66"/>
      <c r="Q750" s="64"/>
      <c r="R750" s="64"/>
      <c r="S750" s="64"/>
      <c r="T750" s="64"/>
      <c r="U750" s="64"/>
      <c r="V750" s="64"/>
      <c r="W750" s="64"/>
      <c r="X750" s="64"/>
      <c r="Y750" s="64"/>
      <c r="Z750" s="64"/>
      <c r="AA750" s="64"/>
      <c r="AB750" s="64"/>
      <c r="AC750" s="64"/>
    </row>
    <row r="751" spans="1:29">
      <c r="A751" s="66"/>
      <c r="B751" s="66"/>
      <c r="C751" s="66"/>
      <c r="D751" s="66"/>
      <c r="E751" s="66"/>
      <c r="F751" s="66"/>
      <c r="G751" s="66"/>
      <c r="H751" s="66"/>
      <c r="I751" s="83"/>
      <c r="J751" s="66"/>
      <c r="K751" s="66"/>
      <c r="L751" s="66"/>
      <c r="M751" s="83"/>
      <c r="N751" s="66"/>
      <c r="O751" s="66"/>
      <c r="P751" s="66"/>
      <c r="Q751" s="64"/>
      <c r="R751" s="64"/>
      <c r="S751" s="64"/>
      <c r="T751" s="64"/>
      <c r="U751" s="64"/>
      <c r="V751" s="64"/>
      <c r="W751" s="64"/>
      <c r="X751" s="64"/>
      <c r="Y751" s="64"/>
      <c r="Z751" s="64"/>
      <c r="AA751" s="64"/>
      <c r="AB751" s="64"/>
      <c r="AC751" s="64"/>
    </row>
    <row r="752" spans="1:29">
      <c r="A752" s="66"/>
      <c r="B752" s="66"/>
      <c r="C752" s="66"/>
      <c r="D752" s="66"/>
      <c r="E752" s="66"/>
      <c r="F752" s="66"/>
      <c r="G752" s="66"/>
      <c r="H752" s="66"/>
      <c r="I752" s="83"/>
      <c r="J752" s="66"/>
      <c r="K752" s="66"/>
      <c r="L752" s="66"/>
      <c r="M752" s="83"/>
      <c r="N752" s="66"/>
      <c r="O752" s="66"/>
      <c r="P752" s="66"/>
      <c r="Q752" s="64"/>
      <c r="R752" s="64"/>
      <c r="S752" s="64"/>
      <c r="T752" s="64"/>
      <c r="U752" s="64"/>
      <c r="V752" s="64"/>
      <c r="W752" s="64"/>
      <c r="X752" s="64"/>
      <c r="Y752" s="64"/>
      <c r="Z752" s="64"/>
      <c r="AA752" s="64"/>
      <c r="AB752" s="64"/>
      <c r="AC752" s="64"/>
    </row>
    <row r="753" spans="1:29">
      <c r="A753" s="66"/>
      <c r="B753" s="66"/>
      <c r="C753" s="66"/>
      <c r="D753" s="66"/>
      <c r="E753" s="66"/>
      <c r="F753" s="66"/>
      <c r="G753" s="66"/>
      <c r="H753" s="66"/>
      <c r="I753" s="83"/>
      <c r="J753" s="66"/>
      <c r="K753" s="66"/>
      <c r="L753" s="66"/>
      <c r="M753" s="83"/>
      <c r="N753" s="66"/>
      <c r="O753" s="66"/>
      <c r="P753" s="66"/>
      <c r="Q753" s="64"/>
      <c r="R753" s="64"/>
      <c r="S753" s="64"/>
      <c r="T753" s="64"/>
      <c r="U753" s="64"/>
      <c r="V753" s="64"/>
      <c r="W753" s="64"/>
      <c r="X753" s="64"/>
      <c r="Y753" s="64"/>
      <c r="Z753" s="64"/>
      <c r="AA753" s="64"/>
      <c r="AB753" s="64"/>
      <c r="AC753" s="64"/>
    </row>
    <row r="754" spans="1:29">
      <c r="A754" s="66"/>
      <c r="B754" s="66"/>
      <c r="C754" s="66"/>
      <c r="D754" s="66"/>
      <c r="E754" s="66"/>
      <c r="F754" s="66"/>
      <c r="G754" s="66"/>
      <c r="H754" s="66"/>
      <c r="I754" s="83"/>
      <c r="J754" s="66"/>
      <c r="K754" s="66"/>
      <c r="L754" s="66"/>
      <c r="M754" s="83"/>
      <c r="N754" s="66"/>
      <c r="O754" s="66"/>
      <c r="P754" s="66"/>
      <c r="Q754" s="64"/>
      <c r="R754" s="64"/>
      <c r="S754" s="64"/>
      <c r="T754" s="64"/>
      <c r="U754" s="64"/>
      <c r="V754" s="64"/>
      <c r="W754" s="64"/>
      <c r="X754" s="64"/>
      <c r="Y754" s="64"/>
      <c r="Z754" s="64"/>
      <c r="AA754" s="64"/>
      <c r="AB754" s="64"/>
      <c r="AC754" s="64"/>
    </row>
    <row r="755" spans="1:29">
      <c r="A755" s="66"/>
      <c r="B755" s="66"/>
      <c r="C755" s="66"/>
      <c r="D755" s="66"/>
      <c r="E755" s="66"/>
      <c r="F755" s="66"/>
      <c r="G755" s="66"/>
      <c r="H755" s="66"/>
      <c r="I755" s="83"/>
      <c r="J755" s="66"/>
      <c r="K755" s="66"/>
      <c r="L755" s="66"/>
      <c r="M755" s="83"/>
      <c r="N755" s="66"/>
      <c r="O755" s="66"/>
      <c r="P755" s="66"/>
      <c r="Q755" s="64"/>
      <c r="R755" s="64"/>
      <c r="S755" s="64"/>
      <c r="T755" s="64"/>
      <c r="U755" s="64"/>
      <c r="V755" s="64"/>
      <c r="W755" s="64"/>
      <c r="X755" s="64"/>
      <c r="Y755" s="64"/>
      <c r="Z755" s="64"/>
      <c r="AA755" s="64"/>
      <c r="AB755" s="64"/>
      <c r="AC755" s="64"/>
    </row>
    <row r="756" spans="1:29">
      <c r="A756" s="66"/>
      <c r="B756" s="66"/>
      <c r="C756" s="66"/>
      <c r="D756" s="66"/>
      <c r="E756" s="66"/>
      <c r="F756" s="66"/>
      <c r="G756" s="66"/>
      <c r="H756" s="66"/>
      <c r="I756" s="83"/>
      <c r="J756" s="66"/>
      <c r="K756" s="66"/>
      <c r="L756" s="66"/>
      <c r="M756" s="83"/>
      <c r="N756" s="66"/>
      <c r="O756" s="66"/>
      <c r="P756" s="66"/>
      <c r="Q756" s="64"/>
      <c r="R756" s="64"/>
      <c r="S756" s="64"/>
      <c r="T756" s="64"/>
      <c r="U756" s="64"/>
      <c r="V756" s="64"/>
      <c r="W756" s="64"/>
      <c r="X756" s="64"/>
      <c r="Y756" s="64"/>
      <c r="Z756" s="64"/>
      <c r="AA756" s="64"/>
      <c r="AB756" s="64"/>
      <c r="AC756" s="64"/>
    </row>
    <row r="757" spans="1:29">
      <c r="A757" s="66"/>
      <c r="B757" s="66"/>
      <c r="C757" s="66"/>
      <c r="D757" s="66"/>
      <c r="E757" s="66"/>
      <c r="F757" s="66"/>
      <c r="G757" s="66"/>
      <c r="H757" s="66"/>
      <c r="I757" s="83"/>
      <c r="J757" s="66"/>
      <c r="K757" s="66"/>
      <c r="L757" s="66"/>
      <c r="M757" s="83"/>
      <c r="N757" s="66"/>
      <c r="O757" s="66"/>
      <c r="P757" s="66"/>
      <c r="Q757" s="64"/>
      <c r="R757" s="64"/>
      <c r="S757" s="64"/>
      <c r="T757" s="64"/>
      <c r="U757" s="64"/>
      <c r="V757" s="64"/>
      <c r="W757" s="64"/>
      <c r="X757" s="64"/>
      <c r="Y757" s="64"/>
      <c r="Z757" s="64"/>
      <c r="AA757" s="64"/>
      <c r="AB757" s="64"/>
      <c r="AC757" s="64"/>
    </row>
    <row r="758" spans="1:29">
      <c r="A758" s="66"/>
      <c r="B758" s="66"/>
      <c r="C758" s="66"/>
      <c r="D758" s="66"/>
      <c r="E758" s="66"/>
      <c r="F758" s="66"/>
      <c r="G758" s="66"/>
      <c r="H758" s="66"/>
      <c r="I758" s="83"/>
      <c r="J758" s="66"/>
      <c r="K758" s="66"/>
      <c r="L758" s="66"/>
      <c r="M758" s="83"/>
      <c r="N758" s="66"/>
      <c r="O758" s="66"/>
      <c r="P758" s="66"/>
      <c r="Q758" s="64"/>
      <c r="R758" s="64"/>
      <c r="S758" s="64"/>
      <c r="T758" s="64"/>
      <c r="U758" s="64"/>
      <c r="V758" s="64"/>
      <c r="W758" s="64"/>
      <c r="X758" s="64"/>
      <c r="Y758" s="64"/>
      <c r="Z758" s="64"/>
      <c r="AA758" s="64"/>
      <c r="AB758" s="64"/>
      <c r="AC758" s="64"/>
    </row>
    <row r="759" spans="1:29">
      <c r="A759" s="66"/>
      <c r="B759" s="66"/>
      <c r="C759" s="66"/>
      <c r="D759" s="66"/>
      <c r="E759" s="66"/>
      <c r="F759" s="66"/>
      <c r="G759" s="66"/>
      <c r="H759" s="66"/>
      <c r="I759" s="83"/>
      <c r="J759" s="66"/>
      <c r="K759" s="66"/>
      <c r="L759" s="66"/>
      <c r="M759" s="83"/>
      <c r="N759" s="66"/>
      <c r="O759" s="66"/>
      <c r="P759" s="66"/>
      <c r="Q759" s="64"/>
      <c r="R759" s="64"/>
      <c r="S759" s="64"/>
      <c r="T759" s="64"/>
      <c r="U759" s="64"/>
      <c r="V759" s="64"/>
      <c r="W759" s="64"/>
      <c r="X759" s="64"/>
      <c r="Y759" s="64"/>
      <c r="Z759" s="64"/>
      <c r="AA759" s="64"/>
      <c r="AB759" s="64"/>
      <c r="AC759" s="64"/>
    </row>
    <row r="760" spans="1:29">
      <c r="A760" s="66"/>
      <c r="B760" s="66"/>
      <c r="C760" s="66"/>
      <c r="D760" s="66"/>
      <c r="E760" s="66"/>
      <c r="F760" s="66"/>
      <c r="G760" s="66"/>
      <c r="H760" s="66"/>
      <c r="I760" s="83"/>
      <c r="J760" s="66"/>
      <c r="K760" s="66"/>
      <c r="L760" s="66"/>
      <c r="M760" s="83"/>
      <c r="N760" s="66"/>
      <c r="O760" s="66"/>
      <c r="P760" s="66"/>
      <c r="Q760" s="64"/>
      <c r="R760" s="64"/>
      <c r="S760" s="64"/>
      <c r="T760" s="64"/>
      <c r="U760" s="64"/>
      <c r="V760" s="64"/>
      <c r="W760" s="64"/>
      <c r="X760" s="64"/>
      <c r="Y760" s="64"/>
      <c r="Z760" s="64"/>
      <c r="AA760" s="64"/>
      <c r="AB760" s="64"/>
      <c r="AC760" s="64"/>
    </row>
    <row r="761" spans="1:29">
      <c r="A761" s="66"/>
      <c r="B761" s="66"/>
      <c r="C761" s="66"/>
      <c r="D761" s="66"/>
      <c r="E761" s="66"/>
      <c r="F761" s="66"/>
      <c r="G761" s="66"/>
      <c r="H761" s="66"/>
      <c r="I761" s="83"/>
      <c r="J761" s="66"/>
      <c r="K761" s="66"/>
      <c r="L761" s="66"/>
      <c r="M761" s="83"/>
      <c r="N761" s="66"/>
      <c r="O761" s="66"/>
      <c r="P761" s="66"/>
      <c r="Q761" s="64"/>
      <c r="R761" s="64"/>
      <c r="S761" s="64"/>
      <c r="T761" s="64"/>
      <c r="U761" s="64"/>
      <c r="V761" s="64"/>
      <c r="W761" s="64"/>
      <c r="X761" s="64"/>
      <c r="Y761" s="64"/>
      <c r="Z761" s="64"/>
      <c r="AA761" s="64"/>
      <c r="AB761" s="64"/>
      <c r="AC761" s="64"/>
    </row>
    <row r="762" spans="1:29">
      <c r="A762" s="66"/>
      <c r="B762" s="66"/>
      <c r="C762" s="66"/>
      <c r="D762" s="66"/>
      <c r="E762" s="66"/>
      <c r="F762" s="66"/>
      <c r="G762" s="66"/>
      <c r="H762" s="66"/>
      <c r="I762" s="83"/>
      <c r="J762" s="66"/>
      <c r="K762" s="66"/>
      <c r="L762" s="66"/>
      <c r="M762" s="83"/>
      <c r="N762" s="66"/>
      <c r="O762" s="66"/>
      <c r="P762" s="66"/>
      <c r="Q762" s="64"/>
      <c r="R762" s="64"/>
      <c r="S762" s="64"/>
      <c r="T762" s="64"/>
      <c r="U762" s="64"/>
      <c r="V762" s="64"/>
      <c r="W762" s="64"/>
      <c r="X762" s="64"/>
      <c r="Y762" s="64"/>
      <c r="Z762" s="64"/>
      <c r="AA762" s="64"/>
      <c r="AB762" s="64"/>
      <c r="AC762" s="64"/>
    </row>
    <row r="763" spans="1:29">
      <c r="A763" s="66"/>
      <c r="B763" s="66"/>
      <c r="C763" s="66"/>
      <c r="D763" s="66"/>
      <c r="E763" s="66"/>
      <c r="F763" s="66"/>
      <c r="G763" s="66"/>
      <c r="H763" s="66"/>
      <c r="I763" s="83"/>
      <c r="J763" s="66"/>
      <c r="K763" s="66"/>
      <c r="L763" s="66"/>
      <c r="M763" s="83"/>
      <c r="N763" s="66"/>
      <c r="O763" s="66"/>
      <c r="P763" s="66"/>
      <c r="Q763" s="64"/>
      <c r="R763" s="64"/>
      <c r="S763" s="64"/>
      <c r="T763" s="64"/>
      <c r="U763" s="64"/>
      <c r="V763" s="64"/>
      <c r="W763" s="64"/>
      <c r="X763" s="64"/>
      <c r="Y763" s="64"/>
      <c r="Z763" s="64"/>
      <c r="AA763" s="64"/>
      <c r="AB763" s="64"/>
      <c r="AC763" s="64"/>
    </row>
    <row r="764" spans="1:29">
      <c r="A764" s="66"/>
      <c r="B764" s="66"/>
      <c r="C764" s="66"/>
      <c r="D764" s="66"/>
      <c r="E764" s="66"/>
      <c r="F764" s="66"/>
      <c r="G764" s="66"/>
      <c r="H764" s="66"/>
      <c r="I764" s="83"/>
      <c r="J764" s="66"/>
      <c r="K764" s="66"/>
      <c r="L764" s="66"/>
      <c r="M764" s="83"/>
      <c r="N764" s="66"/>
      <c r="O764" s="66"/>
      <c r="P764" s="66"/>
      <c r="Q764" s="64"/>
      <c r="R764" s="64"/>
      <c r="S764" s="64"/>
      <c r="T764" s="64"/>
      <c r="U764" s="64"/>
      <c r="V764" s="64"/>
      <c r="W764" s="64"/>
      <c r="X764" s="64"/>
      <c r="Y764" s="64"/>
      <c r="Z764" s="64"/>
      <c r="AA764" s="64"/>
      <c r="AB764" s="64"/>
      <c r="AC764" s="64"/>
    </row>
    <row r="765" spans="1:29">
      <c r="A765" s="66"/>
      <c r="B765" s="66"/>
      <c r="C765" s="66"/>
      <c r="D765" s="66"/>
      <c r="E765" s="66"/>
      <c r="F765" s="66"/>
      <c r="G765" s="66"/>
      <c r="H765" s="66"/>
      <c r="I765" s="83"/>
      <c r="J765" s="66"/>
      <c r="K765" s="66"/>
      <c r="L765" s="66"/>
      <c r="M765" s="83"/>
      <c r="N765" s="66"/>
      <c r="O765" s="66"/>
      <c r="P765" s="66"/>
      <c r="Q765" s="64"/>
      <c r="R765" s="64"/>
      <c r="S765" s="64"/>
      <c r="T765" s="64"/>
      <c r="U765" s="64"/>
      <c r="V765" s="64"/>
      <c r="W765" s="64"/>
      <c r="X765" s="64"/>
      <c r="Y765" s="64"/>
      <c r="Z765" s="64"/>
      <c r="AA765" s="64"/>
      <c r="AB765" s="64"/>
      <c r="AC765" s="64"/>
    </row>
    <row r="766" spans="1:29">
      <c r="A766" s="66"/>
      <c r="B766" s="66"/>
      <c r="C766" s="66"/>
      <c r="D766" s="66"/>
      <c r="E766" s="66"/>
      <c r="F766" s="66"/>
      <c r="G766" s="66"/>
      <c r="H766" s="66"/>
      <c r="I766" s="83"/>
      <c r="J766" s="66"/>
      <c r="K766" s="66"/>
      <c r="L766" s="66"/>
      <c r="M766" s="83"/>
      <c r="N766" s="66"/>
      <c r="O766" s="66"/>
      <c r="P766" s="66"/>
      <c r="Q766" s="64"/>
      <c r="R766" s="64"/>
      <c r="S766" s="64"/>
      <c r="T766" s="64"/>
      <c r="U766" s="64"/>
      <c r="V766" s="64"/>
      <c r="W766" s="64"/>
      <c r="X766" s="64"/>
      <c r="Y766" s="64"/>
      <c r="Z766" s="64"/>
      <c r="AA766" s="64"/>
      <c r="AB766" s="64"/>
      <c r="AC766" s="64"/>
    </row>
    <row r="767" spans="1:29">
      <c r="A767" s="66"/>
      <c r="B767" s="66"/>
      <c r="C767" s="66"/>
      <c r="D767" s="66"/>
      <c r="E767" s="66"/>
      <c r="F767" s="66"/>
      <c r="G767" s="66"/>
      <c r="H767" s="66"/>
      <c r="I767" s="83"/>
      <c r="J767" s="66"/>
      <c r="K767" s="66"/>
      <c r="L767" s="66"/>
      <c r="M767" s="83"/>
      <c r="N767" s="66"/>
      <c r="O767" s="66"/>
      <c r="P767" s="66"/>
      <c r="Q767" s="64"/>
      <c r="R767" s="64"/>
      <c r="S767" s="64"/>
      <c r="T767" s="64"/>
      <c r="U767" s="64"/>
      <c r="V767" s="64"/>
      <c r="W767" s="64"/>
      <c r="X767" s="64"/>
      <c r="Y767" s="64"/>
      <c r="Z767" s="64"/>
      <c r="AA767" s="64"/>
      <c r="AB767" s="64"/>
      <c r="AC767" s="64"/>
    </row>
    <row r="768" spans="1:29">
      <c r="A768" s="66"/>
      <c r="B768" s="66"/>
      <c r="C768" s="66"/>
      <c r="D768" s="66"/>
      <c r="E768" s="66"/>
      <c r="F768" s="66"/>
      <c r="G768" s="66"/>
      <c r="H768" s="66"/>
      <c r="I768" s="83"/>
      <c r="J768" s="66"/>
      <c r="K768" s="66"/>
      <c r="L768" s="66"/>
      <c r="M768" s="83"/>
      <c r="N768" s="66"/>
      <c r="O768" s="66"/>
      <c r="P768" s="66"/>
      <c r="Q768" s="64"/>
      <c r="R768" s="64"/>
      <c r="S768" s="64"/>
      <c r="T768" s="64"/>
      <c r="U768" s="64"/>
      <c r="V768" s="64"/>
      <c r="W768" s="64"/>
      <c r="X768" s="64"/>
      <c r="Y768" s="64"/>
      <c r="Z768" s="64"/>
      <c r="AA768" s="64"/>
      <c r="AB768" s="64"/>
      <c r="AC768" s="64"/>
    </row>
    <row r="769" spans="1:29">
      <c r="A769" s="66"/>
      <c r="B769" s="66"/>
      <c r="C769" s="66"/>
      <c r="D769" s="66"/>
      <c r="E769" s="66"/>
      <c r="F769" s="66"/>
      <c r="G769" s="66"/>
      <c r="H769" s="66"/>
      <c r="I769" s="83"/>
      <c r="J769" s="66"/>
      <c r="K769" s="66"/>
      <c r="L769" s="66"/>
      <c r="M769" s="83"/>
      <c r="N769" s="66"/>
      <c r="O769" s="66"/>
      <c r="P769" s="66"/>
      <c r="Q769" s="64"/>
      <c r="R769" s="64"/>
      <c r="S769" s="64"/>
      <c r="T769" s="64"/>
      <c r="U769" s="64"/>
      <c r="V769" s="64"/>
      <c r="W769" s="64"/>
      <c r="X769" s="64"/>
      <c r="Y769" s="64"/>
      <c r="Z769" s="64"/>
      <c r="AA769" s="64"/>
      <c r="AB769" s="64"/>
      <c r="AC769" s="64"/>
    </row>
    <row r="770" spans="1:29">
      <c r="A770" s="66"/>
      <c r="B770" s="66"/>
      <c r="C770" s="66"/>
      <c r="D770" s="66"/>
      <c r="E770" s="66"/>
      <c r="F770" s="66"/>
      <c r="G770" s="66"/>
      <c r="H770" s="66"/>
      <c r="I770" s="83"/>
      <c r="J770" s="66"/>
      <c r="K770" s="66"/>
      <c r="L770" s="66"/>
      <c r="M770" s="83"/>
      <c r="N770" s="66"/>
      <c r="O770" s="66"/>
      <c r="P770" s="66"/>
      <c r="Q770" s="64"/>
      <c r="R770" s="64"/>
      <c r="S770" s="64"/>
      <c r="T770" s="64"/>
      <c r="U770" s="64"/>
      <c r="V770" s="64"/>
      <c r="W770" s="64"/>
      <c r="X770" s="64"/>
      <c r="Y770" s="64"/>
      <c r="Z770" s="64"/>
      <c r="AA770" s="64"/>
      <c r="AB770" s="64"/>
      <c r="AC770" s="64"/>
    </row>
    <row r="771" spans="1:29">
      <c r="A771" s="66"/>
      <c r="B771" s="66"/>
      <c r="C771" s="66"/>
      <c r="D771" s="66"/>
      <c r="E771" s="66"/>
      <c r="F771" s="66"/>
      <c r="G771" s="66"/>
      <c r="H771" s="66"/>
      <c r="I771" s="83"/>
      <c r="J771" s="66"/>
      <c r="K771" s="66"/>
      <c r="L771" s="66"/>
      <c r="M771" s="83"/>
      <c r="N771" s="66"/>
      <c r="O771" s="66"/>
      <c r="P771" s="66"/>
      <c r="Q771" s="64"/>
      <c r="R771" s="64"/>
      <c r="S771" s="64"/>
      <c r="T771" s="64"/>
      <c r="U771" s="64"/>
      <c r="V771" s="64"/>
      <c r="W771" s="64"/>
      <c r="X771" s="64"/>
      <c r="Y771" s="64"/>
      <c r="Z771" s="64"/>
      <c r="AA771" s="64"/>
      <c r="AB771" s="64"/>
      <c r="AC771" s="64"/>
    </row>
    <row r="772" spans="1:29">
      <c r="A772" s="66"/>
      <c r="B772" s="66"/>
      <c r="C772" s="66"/>
      <c r="D772" s="66"/>
      <c r="E772" s="66"/>
      <c r="F772" s="66"/>
      <c r="G772" s="66"/>
      <c r="H772" s="66"/>
      <c r="I772" s="83"/>
      <c r="J772" s="66"/>
      <c r="K772" s="66"/>
      <c r="L772" s="66"/>
      <c r="M772" s="83"/>
      <c r="N772" s="66"/>
      <c r="O772" s="66"/>
      <c r="P772" s="66"/>
      <c r="Q772" s="64"/>
      <c r="R772" s="64"/>
      <c r="S772" s="64"/>
      <c r="T772" s="64"/>
      <c r="U772" s="64"/>
      <c r="V772" s="64"/>
      <c r="W772" s="64"/>
      <c r="X772" s="64"/>
      <c r="Y772" s="64"/>
      <c r="Z772" s="64"/>
      <c r="AA772" s="64"/>
      <c r="AB772" s="64"/>
      <c r="AC772" s="64"/>
    </row>
    <row r="773" spans="1:29">
      <c r="A773" s="66"/>
      <c r="B773" s="66"/>
      <c r="C773" s="66"/>
      <c r="D773" s="66"/>
      <c r="E773" s="66"/>
      <c r="F773" s="66"/>
      <c r="G773" s="66"/>
      <c r="H773" s="66"/>
      <c r="I773" s="83"/>
      <c r="J773" s="66"/>
      <c r="K773" s="66"/>
      <c r="L773" s="66"/>
      <c r="M773" s="83"/>
      <c r="N773" s="66"/>
      <c r="O773" s="66"/>
      <c r="P773" s="66"/>
      <c r="Q773" s="64"/>
      <c r="R773" s="64"/>
      <c r="S773" s="64"/>
      <c r="T773" s="64"/>
      <c r="U773" s="64"/>
      <c r="V773" s="64"/>
      <c r="W773" s="64"/>
      <c r="X773" s="64"/>
      <c r="Y773" s="64"/>
      <c r="Z773" s="64"/>
      <c r="AA773" s="64"/>
      <c r="AB773" s="64"/>
      <c r="AC773" s="64"/>
    </row>
    <row r="774" spans="1:29">
      <c r="A774" s="66"/>
      <c r="B774" s="66"/>
      <c r="C774" s="66"/>
      <c r="D774" s="66"/>
      <c r="E774" s="66"/>
      <c r="F774" s="66"/>
      <c r="G774" s="66"/>
      <c r="H774" s="66"/>
      <c r="I774" s="83"/>
      <c r="J774" s="66"/>
      <c r="K774" s="66"/>
      <c r="L774" s="66"/>
      <c r="M774" s="83"/>
      <c r="N774" s="66"/>
      <c r="O774" s="66"/>
      <c r="P774" s="66"/>
      <c r="Q774" s="64"/>
      <c r="R774" s="64"/>
      <c r="S774" s="64"/>
      <c r="T774" s="64"/>
      <c r="U774" s="64"/>
      <c r="V774" s="64"/>
      <c r="W774" s="64"/>
      <c r="X774" s="64"/>
      <c r="Y774" s="64"/>
      <c r="Z774" s="64"/>
      <c r="AA774" s="64"/>
      <c r="AB774" s="64"/>
      <c r="AC774" s="64"/>
    </row>
    <row r="775" spans="1:29">
      <c r="A775" s="66"/>
      <c r="B775" s="66"/>
      <c r="C775" s="66"/>
      <c r="D775" s="66"/>
      <c r="E775" s="66"/>
      <c r="F775" s="66"/>
      <c r="G775" s="66"/>
      <c r="H775" s="66"/>
      <c r="I775" s="83"/>
      <c r="J775" s="66"/>
      <c r="K775" s="66"/>
      <c r="L775" s="66"/>
      <c r="M775" s="83"/>
      <c r="N775" s="66"/>
      <c r="O775" s="66"/>
      <c r="P775" s="66"/>
      <c r="Q775" s="64"/>
      <c r="R775" s="64"/>
      <c r="S775" s="64"/>
      <c r="T775" s="64"/>
      <c r="U775" s="64"/>
      <c r="V775" s="64"/>
      <c r="W775" s="64"/>
      <c r="X775" s="64"/>
      <c r="Y775" s="64"/>
      <c r="Z775" s="64"/>
      <c r="AA775" s="64"/>
      <c r="AB775" s="64"/>
      <c r="AC775" s="64"/>
    </row>
    <row r="776" spans="1:29">
      <c r="A776" s="66"/>
      <c r="B776" s="66"/>
      <c r="C776" s="66"/>
      <c r="D776" s="66"/>
      <c r="E776" s="66"/>
      <c r="F776" s="66"/>
      <c r="G776" s="66"/>
      <c r="H776" s="66"/>
      <c r="I776" s="83"/>
      <c r="J776" s="66"/>
      <c r="K776" s="66"/>
      <c r="L776" s="66"/>
      <c r="M776" s="83"/>
      <c r="N776" s="66"/>
      <c r="O776" s="66"/>
      <c r="P776" s="66"/>
      <c r="Q776" s="64"/>
      <c r="R776" s="64"/>
      <c r="S776" s="64"/>
      <c r="T776" s="64"/>
      <c r="U776" s="64"/>
      <c r="V776" s="64"/>
      <c r="W776" s="64"/>
      <c r="X776" s="64"/>
      <c r="Y776" s="64"/>
      <c r="Z776" s="64"/>
      <c r="AA776" s="64"/>
      <c r="AB776" s="64"/>
      <c r="AC776" s="64"/>
    </row>
    <row r="777" spans="1:29">
      <c r="A777" s="66"/>
      <c r="B777" s="66"/>
      <c r="C777" s="66"/>
      <c r="D777" s="66"/>
      <c r="E777" s="66"/>
      <c r="F777" s="66"/>
      <c r="G777" s="66"/>
      <c r="H777" s="66"/>
      <c r="I777" s="83"/>
      <c r="J777" s="66"/>
      <c r="K777" s="66"/>
      <c r="L777" s="66"/>
      <c r="M777" s="83"/>
      <c r="N777" s="66"/>
      <c r="O777" s="66"/>
      <c r="P777" s="66"/>
      <c r="Q777" s="64"/>
      <c r="R777" s="64"/>
      <c r="S777" s="64"/>
      <c r="T777" s="64"/>
      <c r="U777" s="64"/>
      <c r="V777" s="64"/>
      <c r="W777" s="64"/>
      <c r="X777" s="64"/>
      <c r="Y777" s="64"/>
      <c r="Z777" s="64"/>
      <c r="AA777" s="64"/>
      <c r="AB777" s="64"/>
      <c r="AC777" s="64"/>
    </row>
    <row r="778" spans="1:29">
      <c r="A778" s="66"/>
      <c r="B778" s="66"/>
      <c r="C778" s="66"/>
      <c r="D778" s="66"/>
      <c r="E778" s="66"/>
      <c r="F778" s="66"/>
      <c r="G778" s="66"/>
      <c r="H778" s="66"/>
      <c r="I778" s="83"/>
      <c r="J778" s="66"/>
      <c r="K778" s="66"/>
      <c r="L778" s="66"/>
      <c r="M778" s="83"/>
      <c r="N778" s="66"/>
      <c r="O778" s="66"/>
      <c r="P778" s="66"/>
      <c r="Q778" s="64"/>
      <c r="R778" s="64"/>
      <c r="S778" s="64"/>
      <c r="T778" s="64"/>
      <c r="U778" s="64"/>
      <c r="V778" s="64"/>
      <c r="W778" s="64"/>
      <c r="X778" s="64"/>
      <c r="Y778" s="64"/>
      <c r="Z778" s="64"/>
      <c r="AA778" s="64"/>
      <c r="AB778" s="64"/>
      <c r="AC778" s="64"/>
    </row>
    <row r="779" spans="1:29">
      <c r="A779" s="66"/>
      <c r="B779" s="66"/>
      <c r="C779" s="66"/>
      <c r="D779" s="66"/>
      <c r="E779" s="66"/>
      <c r="F779" s="66"/>
      <c r="G779" s="66"/>
      <c r="H779" s="66"/>
      <c r="I779" s="83"/>
      <c r="J779" s="66"/>
      <c r="K779" s="66"/>
      <c r="L779" s="66"/>
      <c r="M779" s="83"/>
      <c r="N779" s="66"/>
      <c r="O779" s="66"/>
      <c r="P779" s="66"/>
      <c r="Q779" s="64"/>
      <c r="R779" s="64"/>
      <c r="S779" s="64"/>
      <c r="T779" s="64"/>
      <c r="U779" s="64"/>
      <c r="V779" s="64"/>
      <c r="W779" s="64"/>
      <c r="X779" s="64"/>
      <c r="Y779" s="64"/>
      <c r="Z779" s="64"/>
      <c r="AA779" s="64"/>
      <c r="AB779" s="64"/>
      <c r="AC779" s="64"/>
    </row>
    <row r="780" spans="1:29">
      <c r="A780" s="66"/>
      <c r="B780" s="66"/>
      <c r="C780" s="66"/>
      <c r="D780" s="66"/>
      <c r="E780" s="66"/>
      <c r="F780" s="66"/>
      <c r="G780" s="66"/>
      <c r="H780" s="66"/>
      <c r="I780" s="83"/>
      <c r="J780" s="66"/>
      <c r="K780" s="66"/>
      <c r="L780" s="66"/>
      <c r="M780" s="83"/>
      <c r="N780" s="66"/>
      <c r="O780" s="66"/>
      <c r="P780" s="66"/>
      <c r="Q780" s="64"/>
      <c r="R780" s="64"/>
      <c r="S780" s="64"/>
      <c r="T780" s="64"/>
      <c r="U780" s="64"/>
      <c r="V780" s="64"/>
      <c r="W780" s="64"/>
      <c r="X780" s="64"/>
      <c r="Y780" s="64"/>
      <c r="Z780" s="64"/>
      <c r="AA780" s="64"/>
      <c r="AB780" s="64"/>
      <c r="AC780" s="64"/>
    </row>
    <row r="781" spans="1:29">
      <c r="A781" s="66"/>
      <c r="B781" s="66"/>
      <c r="C781" s="66"/>
      <c r="D781" s="66"/>
      <c r="E781" s="66"/>
      <c r="F781" s="66"/>
      <c r="G781" s="66"/>
      <c r="H781" s="66"/>
      <c r="I781" s="83"/>
      <c r="J781" s="66"/>
      <c r="K781" s="66"/>
      <c r="L781" s="66"/>
      <c r="M781" s="83"/>
      <c r="N781" s="66"/>
      <c r="O781" s="66"/>
      <c r="P781" s="66"/>
      <c r="Q781" s="64"/>
      <c r="R781" s="64"/>
      <c r="S781" s="64"/>
      <c r="T781" s="64"/>
      <c r="U781" s="64"/>
      <c r="V781" s="64"/>
      <c r="W781" s="64"/>
      <c r="X781" s="64"/>
      <c r="Y781" s="64"/>
      <c r="Z781" s="64"/>
      <c r="AA781" s="64"/>
      <c r="AB781" s="64"/>
      <c r="AC781" s="64"/>
    </row>
    <row r="782" spans="1:29">
      <c r="A782" s="66"/>
      <c r="B782" s="66"/>
      <c r="C782" s="66"/>
      <c r="D782" s="66"/>
      <c r="E782" s="66"/>
      <c r="F782" s="66"/>
      <c r="G782" s="66"/>
      <c r="H782" s="66"/>
      <c r="I782" s="83"/>
      <c r="J782" s="66"/>
      <c r="K782" s="66"/>
      <c r="L782" s="66"/>
      <c r="M782" s="83"/>
      <c r="N782" s="66"/>
      <c r="O782" s="66"/>
      <c r="P782" s="66"/>
      <c r="Q782" s="64"/>
      <c r="R782" s="64"/>
      <c r="S782" s="64"/>
      <c r="T782" s="64"/>
      <c r="U782" s="64"/>
      <c r="V782" s="64"/>
      <c r="W782" s="64"/>
      <c r="X782" s="64"/>
      <c r="Y782" s="64"/>
      <c r="Z782" s="64"/>
      <c r="AA782" s="64"/>
      <c r="AB782" s="64"/>
      <c r="AC782" s="64"/>
    </row>
    <row r="783" spans="1:29">
      <c r="A783" s="66"/>
      <c r="B783" s="66"/>
      <c r="C783" s="66"/>
      <c r="D783" s="66"/>
      <c r="E783" s="66"/>
      <c r="F783" s="66"/>
      <c r="G783" s="66"/>
      <c r="H783" s="66"/>
      <c r="I783" s="83"/>
      <c r="J783" s="66"/>
      <c r="K783" s="66"/>
      <c r="L783" s="66"/>
      <c r="M783" s="83"/>
      <c r="N783" s="66"/>
      <c r="O783" s="66"/>
      <c r="P783" s="66"/>
      <c r="Q783" s="64"/>
      <c r="R783" s="64"/>
      <c r="S783" s="64"/>
      <c r="T783" s="64"/>
      <c r="U783" s="64"/>
      <c r="V783" s="64"/>
      <c r="W783" s="64"/>
      <c r="X783" s="64"/>
      <c r="Y783" s="64"/>
      <c r="Z783" s="64"/>
      <c r="AA783" s="64"/>
      <c r="AB783" s="64"/>
      <c r="AC783" s="64"/>
    </row>
    <row r="784" spans="1:29">
      <c r="A784" s="66"/>
      <c r="B784" s="66"/>
      <c r="C784" s="66"/>
      <c r="D784" s="66"/>
      <c r="E784" s="66"/>
      <c r="F784" s="66"/>
      <c r="G784" s="66"/>
      <c r="H784" s="66"/>
      <c r="I784" s="83"/>
      <c r="J784" s="66"/>
      <c r="K784" s="66"/>
      <c r="L784" s="66"/>
      <c r="M784" s="83"/>
      <c r="N784" s="66"/>
      <c r="O784" s="66"/>
      <c r="P784" s="66"/>
      <c r="Q784" s="64"/>
      <c r="R784" s="64"/>
      <c r="S784" s="64"/>
      <c r="T784" s="64"/>
      <c r="U784" s="64"/>
      <c r="V784" s="64"/>
      <c r="W784" s="64"/>
      <c r="X784" s="64"/>
      <c r="Y784" s="64"/>
      <c r="Z784" s="64"/>
      <c r="AA784" s="64"/>
      <c r="AB784" s="64"/>
      <c r="AC784" s="64"/>
    </row>
    <row r="785" spans="1:29">
      <c r="A785" s="66"/>
      <c r="B785" s="66"/>
      <c r="C785" s="66"/>
      <c r="D785" s="66"/>
      <c r="E785" s="66"/>
      <c r="F785" s="66"/>
      <c r="G785" s="66"/>
      <c r="H785" s="66"/>
      <c r="I785" s="83"/>
      <c r="J785" s="66"/>
      <c r="K785" s="66"/>
      <c r="L785" s="66"/>
      <c r="M785" s="83"/>
      <c r="N785" s="66"/>
      <c r="O785" s="66"/>
      <c r="P785" s="66"/>
      <c r="Q785" s="64"/>
      <c r="R785" s="64"/>
      <c r="S785" s="64"/>
      <c r="T785" s="64"/>
      <c r="U785" s="64"/>
      <c r="V785" s="64"/>
      <c r="W785" s="64"/>
      <c r="X785" s="64"/>
      <c r="Y785" s="64"/>
      <c r="Z785" s="64"/>
      <c r="AA785" s="64"/>
      <c r="AB785" s="64"/>
      <c r="AC785" s="64"/>
    </row>
    <row r="786" spans="1:29">
      <c r="A786" s="66"/>
      <c r="B786" s="66"/>
      <c r="C786" s="66"/>
      <c r="D786" s="66"/>
      <c r="E786" s="66"/>
      <c r="F786" s="66"/>
      <c r="G786" s="66"/>
      <c r="H786" s="66"/>
      <c r="I786" s="83"/>
      <c r="J786" s="66"/>
      <c r="K786" s="66"/>
      <c r="L786" s="66"/>
      <c r="M786" s="83"/>
      <c r="N786" s="66"/>
      <c r="O786" s="66"/>
      <c r="P786" s="66"/>
      <c r="Q786" s="64"/>
      <c r="R786" s="64"/>
      <c r="S786" s="64"/>
      <c r="T786" s="64"/>
      <c r="U786" s="64"/>
      <c r="V786" s="64"/>
      <c r="W786" s="64"/>
      <c r="X786" s="64"/>
      <c r="Y786" s="64"/>
      <c r="Z786" s="64"/>
      <c r="AA786" s="64"/>
      <c r="AB786" s="64"/>
      <c r="AC786" s="64"/>
    </row>
    <row r="787" spans="1:29">
      <c r="A787" s="66"/>
      <c r="B787" s="66"/>
      <c r="C787" s="66"/>
      <c r="D787" s="66"/>
      <c r="E787" s="66"/>
      <c r="F787" s="66"/>
      <c r="G787" s="66"/>
      <c r="H787" s="66"/>
      <c r="I787" s="83"/>
      <c r="J787" s="66"/>
      <c r="K787" s="66"/>
      <c r="L787" s="66"/>
      <c r="M787" s="83"/>
      <c r="N787" s="66"/>
      <c r="O787" s="66"/>
      <c r="P787" s="66"/>
      <c r="Q787" s="64"/>
      <c r="R787" s="64"/>
      <c r="S787" s="64"/>
      <c r="T787" s="64"/>
      <c r="U787" s="64"/>
      <c r="V787" s="64"/>
      <c r="W787" s="64"/>
      <c r="X787" s="64"/>
      <c r="Y787" s="64"/>
      <c r="Z787" s="64"/>
      <c r="AA787" s="64"/>
      <c r="AB787" s="64"/>
      <c r="AC787" s="64"/>
    </row>
    <row r="788" spans="1:29">
      <c r="A788" s="66"/>
      <c r="B788" s="66"/>
      <c r="C788" s="66"/>
      <c r="D788" s="66"/>
      <c r="E788" s="66"/>
      <c r="F788" s="66"/>
      <c r="G788" s="66"/>
      <c r="H788" s="66"/>
      <c r="I788" s="83"/>
      <c r="J788" s="66"/>
      <c r="K788" s="66"/>
      <c r="L788" s="66"/>
      <c r="M788" s="83"/>
      <c r="N788" s="66"/>
      <c r="O788" s="66"/>
      <c r="P788" s="66"/>
      <c r="Q788" s="64"/>
      <c r="R788" s="64"/>
      <c r="S788" s="64"/>
      <c r="T788" s="64"/>
      <c r="U788" s="64"/>
      <c r="V788" s="64"/>
      <c r="W788" s="64"/>
      <c r="X788" s="64"/>
      <c r="Y788" s="64"/>
      <c r="Z788" s="64"/>
      <c r="AA788" s="64"/>
      <c r="AB788" s="64"/>
      <c r="AC788" s="64"/>
    </row>
    <row r="789" spans="1:29">
      <c r="A789" s="66"/>
      <c r="B789" s="66"/>
      <c r="C789" s="66"/>
      <c r="D789" s="66"/>
      <c r="E789" s="66"/>
      <c r="F789" s="66"/>
      <c r="G789" s="66"/>
      <c r="H789" s="66"/>
      <c r="I789" s="83"/>
      <c r="J789" s="66"/>
      <c r="K789" s="66"/>
      <c r="L789" s="66"/>
      <c r="M789" s="83"/>
      <c r="N789" s="66"/>
      <c r="O789" s="66"/>
      <c r="P789" s="66"/>
      <c r="Q789" s="64"/>
      <c r="R789" s="64"/>
      <c r="S789" s="64"/>
      <c r="T789" s="64"/>
      <c r="U789" s="64"/>
      <c r="V789" s="64"/>
      <c r="W789" s="64"/>
      <c r="X789" s="64"/>
      <c r="Y789" s="64"/>
      <c r="Z789" s="64"/>
      <c r="AA789" s="64"/>
      <c r="AB789" s="64"/>
      <c r="AC789" s="64"/>
    </row>
    <row r="790" spans="1:29">
      <c r="A790" s="66"/>
      <c r="B790" s="66"/>
      <c r="C790" s="66"/>
      <c r="D790" s="66"/>
      <c r="E790" s="66"/>
      <c r="F790" s="66"/>
      <c r="G790" s="66"/>
      <c r="H790" s="66"/>
      <c r="I790" s="83"/>
      <c r="J790" s="66"/>
      <c r="K790" s="66"/>
      <c r="L790" s="66"/>
      <c r="M790" s="83"/>
      <c r="N790" s="66"/>
      <c r="O790" s="66"/>
      <c r="P790" s="66"/>
      <c r="Q790" s="64"/>
      <c r="R790" s="64"/>
      <c r="S790" s="64"/>
      <c r="T790" s="64"/>
      <c r="U790" s="64"/>
      <c r="V790" s="64"/>
      <c r="W790" s="64"/>
      <c r="X790" s="64"/>
      <c r="Y790" s="64"/>
      <c r="Z790" s="64"/>
      <c r="AA790" s="64"/>
      <c r="AB790" s="64"/>
      <c r="AC790" s="64"/>
    </row>
    <row r="791" spans="1:29">
      <c r="A791" s="66"/>
      <c r="B791" s="66"/>
      <c r="C791" s="66"/>
      <c r="D791" s="66"/>
      <c r="E791" s="66"/>
      <c r="F791" s="66"/>
      <c r="G791" s="66"/>
      <c r="H791" s="66"/>
      <c r="I791" s="83"/>
      <c r="J791" s="66"/>
      <c r="K791" s="66"/>
      <c r="L791" s="66"/>
      <c r="M791" s="83"/>
      <c r="N791" s="66"/>
      <c r="O791" s="66"/>
      <c r="P791" s="66"/>
      <c r="Q791" s="64"/>
      <c r="R791" s="64"/>
      <c r="S791" s="64"/>
      <c r="T791" s="64"/>
      <c r="U791" s="64"/>
      <c r="V791" s="64"/>
      <c r="W791" s="64"/>
      <c r="X791" s="64"/>
      <c r="Y791" s="64"/>
      <c r="Z791" s="64"/>
      <c r="AA791" s="64"/>
      <c r="AB791" s="64"/>
      <c r="AC791" s="64"/>
    </row>
    <row r="792" spans="1:29">
      <c r="A792" s="66"/>
      <c r="B792" s="66"/>
      <c r="C792" s="66"/>
      <c r="D792" s="66"/>
      <c r="E792" s="66"/>
      <c r="F792" s="66"/>
      <c r="G792" s="66"/>
      <c r="H792" s="66"/>
      <c r="I792" s="83"/>
      <c r="J792" s="66"/>
      <c r="K792" s="66"/>
      <c r="L792" s="66"/>
      <c r="M792" s="83"/>
      <c r="N792" s="66"/>
      <c r="O792" s="66"/>
      <c r="P792" s="66"/>
      <c r="Q792" s="64"/>
      <c r="R792" s="64"/>
      <c r="S792" s="64"/>
      <c r="T792" s="64"/>
      <c r="U792" s="64"/>
      <c r="V792" s="64"/>
      <c r="W792" s="64"/>
      <c r="X792" s="64"/>
      <c r="Y792" s="64"/>
      <c r="Z792" s="64"/>
      <c r="AA792" s="64"/>
      <c r="AB792" s="64"/>
      <c r="AC792" s="64"/>
    </row>
    <row r="793" spans="1:29">
      <c r="A793" s="66"/>
      <c r="B793" s="66"/>
      <c r="C793" s="66"/>
      <c r="D793" s="66"/>
      <c r="E793" s="66"/>
      <c r="F793" s="66"/>
      <c r="G793" s="66"/>
      <c r="H793" s="66"/>
      <c r="I793" s="83"/>
      <c r="J793" s="66"/>
      <c r="K793" s="66"/>
      <c r="L793" s="66"/>
      <c r="M793" s="83"/>
      <c r="N793" s="66"/>
      <c r="O793" s="66"/>
      <c r="P793" s="66"/>
      <c r="Q793" s="64"/>
      <c r="R793" s="64"/>
      <c r="S793" s="64"/>
      <c r="T793" s="64"/>
      <c r="U793" s="64"/>
      <c r="V793" s="64"/>
      <c r="W793" s="64"/>
      <c r="X793" s="64"/>
      <c r="Y793" s="64"/>
      <c r="Z793" s="64"/>
      <c r="AA793" s="64"/>
      <c r="AB793" s="64"/>
      <c r="AC793" s="64"/>
    </row>
    <row r="794" spans="1:29">
      <c r="A794" s="66"/>
      <c r="B794" s="66"/>
      <c r="C794" s="66"/>
      <c r="D794" s="66"/>
      <c r="E794" s="66"/>
      <c r="F794" s="66"/>
      <c r="G794" s="66"/>
      <c r="H794" s="66"/>
      <c r="I794" s="83"/>
      <c r="J794" s="66"/>
      <c r="K794" s="66"/>
      <c r="L794" s="66"/>
      <c r="M794" s="83"/>
      <c r="N794" s="66"/>
      <c r="O794" s="66"/>
      <c r="P794" s="66"/>
      <c r="Q794" s="64"/>
      <c r="R794" s="64"/>
      <c r="S794" s="64"/>
      <c r="T794" s="64"/>
      <c r="U794" s="64"/>
      <c r="V794" s="64"/>
      <c r="W794" s="64"/>
      <c r="X794" s="64"/>
      <c r="Y794" s="64"/>
      <c r="Z794" s="64"/>
      <c r="AA794" s="64"/>
      <c r="AB794" s="64"/>
      <c r="AC794" s="64"/>
    </row>
    <row r="795" spans="1:29">
      <c r="A795" s="66"/>
      <c r="B795" s="66"/>
      <c r="C795" s="66"/>
      <c r="D795" s="66"/>
      <c r="E795" s="66"/>
      <c r="F795" s="66"/>
      <c r="G795" s="66"/>
      <c r="H795" s="66"/>
      <c r="I795" s="83"/>
      <c r="J795" s="66"/>
      <c r="K795" s="66"/>
      <c r="L795" s="66"/>
      <c r="M795" s="83"/>
      <c r="N795" s="66"/>
      <c r="O795" s="66"/>
      <c r="P795" s="66"/>
      <c r="Q795" s="64"/>
      <c r="R795" s="64"/>
      <c r="S795" s="64"/>
      <c r="T795" s="64"/>
      <c r="U795" s="64"/>
      <c r="V795" s="64"/>
      <c r="W795" s="64"/>
      <c r="X795" s="64"/>
      <c r="Y795" s="64"/>
      <c r="Z795" s="64"/>
      <c r="AA795" s="64"/>
      <c r="AB795" s="64"/>
      <c r="AC795" s="64"/>
    </row>
    <row r="796" spans="1:29">
      <c r="A796" s="66"/>
      <c r="B796" s="66"/>
      <c r="C796" s="66"/>
      <c r="D796" s="66"/>
      <c r="E796" s="66"/>
      <c r="F796" s="66"/>
      <c r="G796" s="66"/>
      <c r="H796" s="66"/>
      <c r="I796" s="83"/>
      <c r="J796" s="66"/>
      <c r="K796" s="66"/>
      <c r="L796" s="66"/>
      <c r="M796" s="83"/>
      <c r="N796" s="66"/>
      <c r="O796" s="66"/>
      <c r="P796" s="66"/>
      <c r="Q796" s="64"/>
      <c r="R796" s="64"/>
      <c r="S796" s="64"/>
      <c r="T796" s="64"/>
      <c r="U796" s="64"/>
      <c r="V796" s="64"/>
      <c r="W796" s="64"/>
      <c r="X796" s="64"/>
      <c r="Y796" s="64"/>
      <c r="Z796" s="64"/>
      <c r="AA796" s="64"/>
      <c r="AB796" s="64"/>
      <c r="AC796" s="64"/>
    </row>
    <row r="797" spans="1:29">
      <c r="A797" s="66"/>
      <c r="B797" s="66"/>
      <c r="C797" s="66"/>
      <c r="D797" s="66"/>
      <c r="E797" s="66"/>
      <c r="F797" s="66"/>
      <c r="G797" s="66"/>
      <c r="H797" s="66"/>
      <c r="I797" s="83"/>
      <c r="J797" s="66"/>
      <c r="K797" s="66"/>
      <c r="L797" s="66"/>
      <c r="M797" s="83"/>
      <c r="N797" s="66"/>
      <c r="O797" s="66"/>
      <c r="P797" s="66"/>
      <c r="Q797" s="64"/>
      <c r="R797" s="64"/>
      <c r="S797" s="64"/>
      <c r="T797" s="64"/>
      <c r="U797" s="64"/>
      <c r="V797" s="64"/>
      <c r="W797" s="64"/>
      <c r="X797" s="64"/>
      <c r="Y797" s="64"/>
      <c r="Z797" s="64"/>
      <c r="AA797" s="64"/>
      <c r="AB797" s="64"/>
      <c r="AC797" s="64"/>
    </row>
    <row r="798" spans="1:29">
      <c r="A798" s="66"/>
      <c r="B798" s="66"/>
      <c r="C798" s="66"/>
      <c r="D798" s="66"/>
      <c r="E798" s="66"/>
      <c r="F798" s="66"/>
      <c r="G798" s="66"/>
      <c r="H798" s="66"/>
      <c r="I798" s="83"/>
      <c r="J798" s="66"/>
      <c r="K798" s="66"/>
      <c r="L798" s="66"/>
      <c r="M798" s="83"/>
      <c r="N798" s="66"/>
      <c r="O798" s="66"/>
      <c r="P798" s="66"/>
      <c r="Q798" s="64"/>
      <c r="R798" s="64"/>
      <c r="S798" s="64"/>
      <c r="T798" s="64"/>
      <c r="U798" s="64"/>
      <c r="V798" s="64"/>
      <c r="W798" s="64"/>
      <c r="X798" s="64"/>
      <c r="Y798" s="64"/>
      <c r="Z798" s="64"/>
      <c r="AA798" s="64"/>
      <c r="AB798" s="64"/>
      <c r="AC798" s="64"/>
    </row>
    <row r="799" spans="1:29">
      <c r="A799" s="66"/>
      <c r="B799" s="66"/>
      <c r="C799" s="66"/>
      <c r="D799" s="66"/>
      <c r="E799" s="66"/>
      <c r="F799" s="66"/>
      <c r="G799" s="66"/>
      <c r="H799" s="66"/>
      <c r="I799" s="83"/>
      <c r="J799" s="66"/>
      <c r="K799" s="66"/>
      <c r="L799" s="66"/>
      <c r="M799" s="83"/>
      <c r="N799" s="66"/>
      <c r="O799" s="66"/>
      <c r="P799" s="66"/>
      <c r="Q799" s="64"/>
      <c r="R799" s="64"/>
      <c r="S799" s="64"/>
      <c r="T799" s="64"/>
      <c r="U799" s="64"/>
      <c r="V799" s="64"/>
      <c r="W799" s="64"/>
      <c r="X799" s="64"/>
      <c r="Y799" s="64"/>
      <c r="Z799" s="64"/>
      <c r="AA799" s="64"/>
      <c r="AB799" s="64"/>
      <c r="AC799" s="64"/>
    </row>
    <row r="800" spans="1:29">
      <c r="A800" s="66"/>
      <c r="B800" s="66"/>
      <c r="C800" s="66"/>
      <c r="D800" s="66"/>
      <c r="E800" s="66"/>
      <c r="F800" s="66"/>
      <c r="G800" s="66"/>
      <c r="H800" s="66"/>
      <c r="I800" s="83"/>
      <c r="J800" s="66"/>
      <c r="K800" s="66"/>
      <c r="L800" s="66"/>
      <c r="M800" s="83"/>
      <c r="N800" s="66"/>
      <c r="O800" s="66"/>
      <c r="P800" s="66"/>
      <c r="Q800" s="64"/>
      <c r="R800" s="64"/>
      <c r="S800" s="64"/>
      <c r="T800" s="64"/>
      <c r="U800" s="64"/>
      <c r="V800" s="64"/>
      <c r="W800" s="64"/>
      <c r="X800" s="64"/>
      <c r="Y800" s="64"/>
      <c r="Z800" s="64"/>
      <c r="AA800" s="64"/>
      <c r="AB800" s="64"/>
      <c r="AC800" s="64"/>
    </row>
    <row r="801" spans="1:29">
      <c r="A801" s="66"/>
      <c r="B801" s="66"/>
      <c r="C801" s="66"/>
      <c r="D801" s="66"/>
      <c r="E801" s="66"/>
      <c r="F801" s="66"/>
      <c r="G801" s="66"/>
      <c r="H801" s="66"/>
      <c r="I801" s="83"/>
      <c r="J801" s="66"/>
      <c r="K801" s="66"/>
      <c r="L801" s="66"/>
      <c r="M801" s="83"/>
      <c r="N801" s="66"/>
      <c r="O801" s="66"/>
      <c r="P801" s="66"/>
      <c r="Q801" s="64"/>
      <c r="R801" s="64"/>
      <c r="S801" s="64"/>
      <c r="T801" s="64"/>
      <c r="U801" s="64"/>
      <c r="V801" s="64"/>
      <c r="W801" s="64"/>
      <c r="X801" s="64"/>
      <c r="Y801" s="64"/>
      <c r="Z801" s="64"/>
      <c r="AA801" s="64"/>
      <c r="AB801" s="64"/>
      <c r="AC801" s="64"/>
    </row>
    <row r="802" spans="1:29">
      <c r="A802" s="66"/>
      <c r="B802" s="66"/>
      <c r="C802" s="66"/>
      <c r="D802" s="66"/>
      <c r="E802" s="66"/>
      <c r="F802" s="66"/>
      <c r="G802" s="66"/>
      <c r="H802" s="66"/>
      <c r="I802" s="83"/>
      <c r="J802" s="66"/>
      <c r="K802" s="66"/>
      <c r="L802" s="66"/>
      <c r="M802" s="83"/>
      <c r="N802" s="66"/>
      <c r="O802" s="66"/>
      <c r="P802" s="66"/>
      <c r="Q802" s="64"/>
      <c r="R802" s="64"/>
      <c r="S802" s="64"/>
      <c r="T802" s="64"/>
      <c r="U802" s="64"/>
      <c r="V802" s="64"/>
      <c r="W802" s="64"/>
      <c r="X802" s="64"/>
      <c r="Y802" s="64"/>
      <c r="Z802" s="64"/>
      <c r="AA802" s="64"/>
      <c r="AB802" s="64"/>
      <c r="AC802" s="64"/>
    </row>
    <row r="803" spans="1:29">
      <c r="A803" s="66"/>
      <c r="B803" s="66"/>
      <c r="C803" s="66"/>
      <c r="D803" s="66"/>
      <c r="E803" s="66"/>
      <c r="F803" s="66"/>
      <c r="G803" s="66"/>
      <c r="H803" s="66"/>
      <c r="I803" s="83"/>
      <c r="J803" s="66"/>
      <c r="K803" s="66"/>
      <c r="L803" s="66"/>
      <c r="M803" s="83"/>
      <c r="N803" s="66"/>
      <c r="O803" s="66"/>
      <c r="P803" s="66"/>
      <c r="Q803" s="64"/>
      <c r="R803" s="64"/>
      <c r="S803" s="64"/>
      <c r="T803" s="64"/>
      <c r="U803" s="64"/>
      <c r="V803" s="64"/>
      <c r="W803" s="64"/>
      <c r="X803" s="64"/>
      <c r="Y803" s="64"/>
      <c r="Z803" s="64"/>
      <c r="AA803" s="64"/>
      <c r="AB803" s="64"/>
      <c r="AC803" s="64"/>
    </row>
    <row r="804" spans="1:29">
      <c r="A804" s="66"/>
      <c r="B804" s="66"/>
      <c r="C804" s="66"/>
      <c r="D804" s="66"/>
      <c r="E804" s="66"/>
      <c r="F804" s="66"/>
      <c r="G804" s="66"/>
      <c r="H804" s="66"/>
      <c r="I804" s="83"/>
      <c r="J804" s="66"/>
      <c r="K804" s="66"/>
      <c r="L804" s="66"/>
      <c r="M804" s="83"/>
      <c r="N804" s="66"/>
      <c r="O804" s="66"/>
      <c r="P804" s="66"/>
      <c r="Q804" s="64"/>
      <c r="R804" s="64"/>
      <c r="S804" s="64"/>
      <c r="T804" s="64"/>
      <c r="U804" s="64"/>
      <c r="V804" s="64"/>
      <c r="W804" s="64"/>
      <c r="X804" s="64"/>
      <c r="Y804" s="64"/>
      <c r="Z804" s="64"/>
      <c r="AA804" s="64"/>
      <c r="AB804" s="64"/>
      <c r="AC804" s="64"/>
    </row>
    <row r="805" spans="1:29">
      <c r="A805" s="66"/>
      <c r="B805" s="66"/>
      <c r="C805" s="66"/>
      <c r="D805" s="66"/>
      <c r="E805" s="66"/>
      <c r="F805" s="66"/>
      <c r="G805" s="66"/>
      <c r="H805" s="66"/>
      <c r="I805" s="83"/>
      <c r="J805" s="66"/>
      <c r="K805" s="66"/>
      <c r="L805" s="66"/>
      <c r="M805" s="83"/>
      <c r="N805" s="66"/>
      <c r="O805" s="66"/>
      <c r="P805" s="66"/>
      <c r="Q805" s="64"/>
      <c r="R805" s="64"/>
      <c r="S805" s="64"/>
      <c r="T805" s="64"/>
      <c r="U805" s="64"/>
      <c r="V805" s="64"/>
      <c r="W805" s="64"/>
      <c r="X805" s="64"/>
      <c r="Y805" s="64"/>
      <c r="Z805" s="64"/>
      <c r="AA805" s="64"/>
      <c r="AB805" s="64"/>
      <c r="AC805" s="64"/>
    </row>
    <row r="806" spans="1:29">
      <c r="A806" s="66"/>
      <c r="B806" s="66"/>
      <c r="C806" s="66"/>
      <c r="D806" s="66"/>
      <c r="E806" s="66"/>
      <c r="F806" s="66"/>
      <c r="G806" s="66"/>
      <c r="H806" s="66"/>
      <c r="I806" s="83"/>
      <c r="J806" s="66"/>
      <c r="K806" s="66"/>
      <c r="L806" s="66"/>
      <c r="M806" s="83"/>
      <c r="N806" s="66"/>
      <c r="O806" s="66"/>
      <c r="P806" s="66"/>
      <c r="Q806" s="64"/>
      <c r="R806" s="64"/>
      <c r="S806" s="64"/>
      <c r="T806" s="64"/>
      <c r="U806" s="64"/>
      <c r="V806" s="64"/>
      <c r="W806" s="64"/>
      <c r="X806" s="64"/>
      <c r="Y806" s="64"/>
      <c r="Z806" s="64"/>
      <c r="AA806" s="64"/>
      <c r="AB806" s="64"/>
      <c r="AC806" s="64"/>
    </row>
    <row r="807" spans="1:29">
      <c r="A807" s="66"/>
      <c r="B807" s="66"/>
      <c r="C807" s="66"/>
      <c r="D807" s="66"/>
      <c r="E807" s="66"/>
      <c r="F807" s="66"/>
      <c r="G807" s="66"/>
      <c r="H807" s="66"/>
      <c r="I807" s="83"/>
      <c r="J807" s="66"/>
      <c r="K807" s="66"/>
      <c r="L807" s="66"/>
      <c r="M807" s="83"/>
      <c r="N807" s="66"/>
      <c r="O807" s="66"/>
      <c r="P807" s="66"/>
      <c r="Q807" s="64"/>
      <c r="R807" s="64"/>
      <c r="S807" s="64"/>
      <c r="T807" s="64"/>
      <c r="U807" s="64"/>
      <c r="V807" s="64"/>
      <c r="W807" s="64"/>
      <c r="X807" s="64"/>
      <c r="Y807" s="64"/>
      <c r="Z807" s="64"/>
      <c r="AA807" s="64"/>
      <c r="AB807" s="64"/>
      <c r="AC807" s="64"/>
    </row>
    <row r="808" spans="1:29">
      <c r="A808" s="66"/>
      <c r="B808" s="66"/>
      <c r="C808" s="66"/>
      <c r="D808" s="66"/>
      <c r="E808" s="66"/>
      <c r="F808" s="66"/>
      <c r="G808" s="66"/>
      <c r="H808" s="66"/>
      <c r="I808" s="83"/>
      <c r="J808" s="66"/>
      <c r="K808" s="66"/>
      <c r="L808" s="66"/>
      <c r="M808" s="83"/>
      <c r="N808" s="66"/>
      <c r="O808" s="66"/>
      <c r="P808" s="66"/>
      <c r="Q808" s="64"/>
      <c r="R808" s="64"/>
      <c r="S808" s="64"/>
      <c r="T808" s="64"/>
      <c r="U808" s="64"/>
      <c r="V808" s="64"/>
      <c r="W808" s="64"/>
      <c r="X808" s="64"/>
      <c r="Y808" s="64"/>
      <c r="Z808" s="64"/>
      <c r="AA808" s="64"/>
      <c r="AB808" s="64"/>
      <c r="AC808" s="64"/>
    </row>
    <row r="809" spans="1:29">
      <c r="A809" s="66"/>
      <c r="B809" s="66"/>
      <c r="C809" s="66"/>
      <c r="D809" s="66"/>
      <c r="E809" s="66"/>
      <c r="F809" s="66"/>
      <c r="G809" s="66"/>
      <c r="H809" s="66"/>
      <c r="I809" s="83"/>
      <c r="J809" s="66"/>
      <c r="K809" s="66"/>
      <c r="L809" s="66"/>
      <c r="M809" s="83"/>
      <c r="N809" s="66"/>
      <c r="O809" s="66"/>
      <c r="P809" s="66"/>
      <c r="Q809" s="64"/>
      <c r="R809" s="64"/>
      <c r="S809" s="64"/>
      <c r="T809" s="64"/>
      <c r="U809" s="64"/>
      <c r="V809" s="64"/>
      <c r="W809" s="64"/>
      <c r="X809" s="64"/>
      <c r="Y809" s="64"/>
      <c r="Z809" s="64"/>
      <c r="AA809" s="64"/>
      <c r="AB809" s="64"/>
      <c r="AC809" s="64"/>
    </row>
    <row r="810" spans="1:29">
      <c r="A810" s="66"/>
      <c r="B810" s="66"/>
      <c r="C810" s="66"/>
      <c r="D810" s="66"/>
      <c r="E810" s="66"/>
      <c r="F810" s="66"/>
      <c r="G810" s="66"/>
      <c r="H810" s="66"/>
      <c r="I810" s="83"/>
      <c r="J810" s="66"/>
      <c r="K810" s="66"/>
      <c r="L810" s="66"/>
      <c r="M810" s="83"/>
      <c r="N810" s="66"/>
      <c r="O810" s="66"/>
      <c r="P810" s="66"/>
      <c r="Q810" s="64"/>
      <c r="R810" s="64"/>
      <c r="S810" s="64"/>
      <c r="T810" s="64"/>
      <c r="U810" s="64"/>
      <c r="V810" s="64"/>
      <c r="W810" s="64"/>
      <c r="X810" s="64"/>
      <c r="Y810" s="64"/>
      <c r="Z810" s="64"/>
      <c r="AA810" s="64"/>
      <c r="AB810" s="64"/>
      <c r="AC810" s="64"/>
    </row>
    <row r="811" spans="1:29">
      <c r="A811" s="66"/>
      <c r="B811" s="66"/>
      <c r="C811" s="66"/>
      <c r="D811" s="66"/>
      <c r="E811" s="66"/>
      <c r="F811" s="66"/>
      <c r="G811" s="66"/>
      <c r="H811" s="66"/>
      <c r="I811" s="83"/>
      <c r="J811" s="66"/>
      <c r="K811" s="66"/>
      <c r="L811" s="66"/>
      <c r="M811" s="83"/>
      <c r="N811" s="66"/>
      <c r="O811" s="66"/>
      <c r="P811" s="66"/>
      <c r="Q811" s="64"/>
      <c r="R811" s="64"/>
      <c r="S811" s="64"/>
      <c r="T811" s="64"/>
      <c r="U811" s="64"/>
      <c r="V811" s="64"/>
      <c r="W811" s="64"/>
      <c r="X811" s="64"/>
      <c r="Y811" s="64"/>
      <c r="Z811" s="64"/>
      <c r="AA811" s="64"/>
      <c r="AB811" s="64"/>
      <c r="AC811" s="64"/>
    </row>
    <row r="812" spans="1:29">
      <c r="A812" s="66"/>
      <c r="B812" s="66"/>
      <c r="C812" s="66"/>
      <c r="D812" s="66"/>
      <c r="E812" s="66"/>
      <c r="F812" s="66"/>
      <c r="G812" s="66"/>
      <c r="H812" s="66"/>
      <c r="I812" s="83"/>
      <c r="J812" s="66"/>
      <c r="K812" s="66"/>
      <c r="L812" s="66"/>
      <c r="M812" s="83"/>
      <c r="N812" s="66"/>
      <c r="O812" s="66"/>
      <c r="P812" s="66"/>
      <c r="Q812" s="64"/>
      <c r="R812" s="64"/>
      <c r="S812" s="64"/>
      <c r="T812" s="64"/>
      <c r="U812" s="64"/>
      <c r="V812" s="64"/>
      <c r="W812" s="64"/>
      <c r="X812" s="64"/>
      <c r="Y812" s="64"/>
      <c r="Z812" s="64"/>
      <c r="AA812" s="64"/>
      <c r="AB812" s="64"/>
      <c r="AC812" s="64"/>
    </row>
    <row r="813" spans="1:29">
      <c r="A813" s="66"/>
      <c r="B813" s="66"/>
      <c r="C813" s="66"/>
      <c r="D813" s="66"/>
      <c r="E813" s="66"/>
      <c r="F813" s="66"/>
      <c r="G813" s="66"/>
      <c r="H813" s="66"/>
      <c r="I813" s="83"/>
      <c r="J813" s="66"/>
      <c r="K813" s="66"/>
      <c r="L813" s="66"/>
      <c r="M813" s="83"/>
      <c r="N813" s="66"/>
      <c r="O813" s="66"/>
      <c r="P813" s="66"/>
      <c r="Q813" s="64"/>
      <c r="R813" s="64"/>
      <c r="S813" s="64"/>
      <c r="T813" s="64"/>
      <c r="U813" s="64"/>
      <c r="V813" s="64"/>
      <c r="W813" s="64"/>
      <c r="X813" s="64"/>
      <c r="Y813" s="64"/>
      <c r="Z813" s="64"/>
      <c r="AA813" s="64"/>
      <c r="AB813" s="64"/>
      <c r="AC813" s="64"/>
    </row>
    <row r="814" spans="1:29">
      <c r="A814" s="66"/>
      <c r="B814" s="66"/>
      <c r="C814" s="66"/>
      <c r="D814" s="66"/>
      <c r="E814" s="66"/>
      <c r="F814" s="66"/>
      <c r="G814" s="66"/>
      <c r="H814" s="66"/>
      <c r="I814" s="83"/>
      <c r="J814" s="66"/>
      <c r="K814" s="66"/>
      <c r="L814" s="66"/>
      <c r="M814" s="83"/>
      <c r="N814" s="66"/>
      <c r="O814" s="66"/>
      <c r="P814" s="66"/>
      <c r="Q814" s="64"/>
      <c r="R814" s="64"/>
      <c r="S814" s="64"/>
      <c r="T814" s="64"/>
      <c r="U814" s="64"/>
      <c r="V814" s="64"/>
      <c r="W814" s="64"/>
      <c r="X814" s="64"/>
      <c r="Y814" s="64"/>
      <c r="Z814" s="64"/>
      <c r="AA814" s="64"/>
      <c r="AB814" s="64"/>
      <c r="AC814" s="64"/>
    </row>
    <row r="815" spans="1:29">
      <c r="A815" s="66"/>
      <c r="B815" s="66"/>
      <c r="C815" s="66"/>
      <c r="D815" s="66"/>
      <c r="E815" s="66"/>
      <c r="F815" s="66"/>
      <c r="G815" s="66"/>
      <c r="H815" s="66"/>
      <c r="I815" s="83"/>
      <c r="J815" s="66"/>
      <c r="K815" s="66"/>
      <c r="L815" s="66"/>
      <c r="M815" s="83"/>
      <c r="N815" s="66"/>
      <c r="O815" s="66"/>
      <c r="P815" s="66"/>
      <c r="Q815" s="64"/>
      <c r="R815" s="64"/>
      <c r="S815" s="64"/>
      <c r="T815" s="64"/>
      <c r="U815" s="64"/>
      <c r="V815" s="64"/>
      <c r="W815" s="64"/>
      <c r="X815" s="64"/>
      <c r="Y815" s="64"/>
      <c r="Z815" s="64"/>
      <c r="AA815" s="64"/>
      <c r="AB815" s="64"/>
      <c r="AC815" s="64"/>
    </row>
    <row r="816" spans="1:29">
      <c r="A816" s="66"/>
      <c r="B816" s="66"/>
      <c r="C816" s="66"/>
      <c r="D816" s="66"/>
      <c r="E816" s="66"/>
      <c r="F816" s="66"/>
      <c r="G816" s="66"/>
      <c r="H816" s="66"/>
      <c r="I816" s="83"/>
      <c r="J816" s="66"/>
      <c r="K816" s="66"/>
      <c r="L816" s="66"/>
      <c r="M816" s="83"/>
      <c r="N816" s="66"/>
      <c r="O816" s="66"/>
      <c r="P816" s="66"/>
      <c r="Q816" s="64"/>
      <c r="R816" s="64"/>
      <c r="S816" s="64"/>
      <c r="T816" s="64"/>
      <c r="U816" s="64"/>
      <c r="V816" s="64"/>
      <c r="W816" s="64"/>
      <c r="X816" s="64"/>
      <c r="Y816" s="64"/>
      <c r="Z816" s="64"/>
      <c r="AA816" s="64"/>
      <c r="AB816" s="64"/>
      <c r="AC816" s="64"/>
    </row>
    <row r="817" spans="1:29">
      <c r="A817" s="66"/>
      <c r="B817" s="66"/>
      <c r="C817" s="66"/>
      <c r="D817" s="66"/>
      <c r="E817" s="66"/>
      <c r="F817" s="66"/>
      <c r="G817" s="66"/>
      <c r="H817" s="66"/>
      <c r="I817" s="83"/>
      <c r="J817" s="66"/>
      <c r="K817" s="66"/>
      <c r="L817" s="66"/>
      <c r="M817" s="83"/>
      <c r="N817" s="66"/>
      <c r="O817" s="66"/>
      <c r="P817" s="66"/>
      <c r="Q817" s="64"/>
      <c r="R817" s="64"/>
      <c r="S817" s="64"/>
      <c r="T817" s="64"/>
      <c r="U817" s="64"/>
      <c r="V817" s="64"/>
      <c r="W817" s="64"/>
      <c r="X817" s="64"/>
      <c r="Y817" s="64"/>
      <c r="Z817" s="64"/>
      <c r="AA817" s="64"/>
      <c r="AB817" s="64"/>
      <c r="AC817" s="64"/>
    </row>
    <row r="818" spans="1:29">
      <c r="A818" s="66"/>
      <c r="B818" s="66"/>
      <c r="C818" s="66"/>
      <c r="D818" s="66"/>
      <c r="E818" s="66"/>
      <c r="F818" s="66"/>
      <c r="G818" s="66"/>
      <c r="H818" s="66"/>
      <c r="I818" s="83"/>
      <c r="J818" s="66"/>
      <c r="K818" s="66"/>
      <c r="L818" s="66"/>
      <c r="M818" s="83"/>
      <c r="N818" s="66"/>
      <c r="O818" s="66"/>
      <c r="P818" s="66"/>
      <c r="Q818" s="64"/>
      <c r="R818" s="64"/>
      <c r="S818" s="64"/>
      <c r="T818" s="64"/>
      <c r="U818" s="64"/>
      <c r="V818" s="64"/>
      <c r="W818" s="64"/>
      <c r="X818" s="64"/>
      <c r="Y818" s="64"/>
      <c r="Z818" s="64"/>
      <c r="AA818" s="64"/>
      <c r="AB818" s="64"/>
      <c r="AC818" s="64"/>
    </row>
    <row r="819" spans="1:29">
      <c r="A819" s="66"/>
      <c r="B819" s="66"/>
      <c r="C819" s="66"/>
      <c r="D819" s="66"/>
      <c r="E819" s="66"/>
      <c r="F819" s="66"/>
      <c r="G819" s="66"/>
      <c r="H819" s="66"/>
      <c r="I819" s="83"/>
      <c r="J819" s="66"/>
      <c r="K819" s="66"/>
      <c r="L819" s="66"/>
      <c r="M819" s="83"/>
      <c r="N819" s="66"/>
      <c r="O819" s="66"/>
      <c r="P819" s="66"/>
      <c r="Q819" s="64"/>
      <c r="R819" s="64"/>
      <c r="S819" s="64"/>
      <c r="T819" s="64"/>
      <c r="U819" s="64"/>
      <c r="V819" s="64"/>
      <c r="W819" s="64"/>
      <c r="X819" s="64"/>
      <c r="Y819" s="64"/>
      <c r="Z819" s="64"/>
      <c r="AA819" s="64"/>
      <c r="AB819" s="64"/>
      <c r="AC819" s="64"/>
    </row>
    <row r="820" spans="1:29">
      <c r="A820" s="66"/>
      <c r="B820" s="66"/>
      <c r="C820" s="66"/>
      <c r="D820" s="66"/>
      <c r="E820" s="66"/>
      <c r="F820" s="66"/>
      <c r="G820" s="66"/>
      <c r="H820" s="66"/>
      <c r="I820" s="83"/>
      <c r="J820" s="66"/>
      <c r="K820" s="66"/>
      <c r="L820" s="66"/>
      <c r="M820" s="83"/>
      <c r="N820" s="66"/>
      <c r="O820" s="66"/>
      <c r="P820" s="66"/>
      <c r="Q820" s="64"/>
      <c r="R820" s="64"/>
      <c r="S820" s="64"/>
      <c r="T820" s="64"/>
      <c r="U820" s="64"/>
      <c r="V820" s="64"/>
      <c r="W820" s="64"/>
      <c r="X820" s="64"/>
      <c r="Y820" s="64"/>
      <c r="Z820" s="64"/>
      <c r="AA820" s="64"/>
      <c r="AB820" s="64"/>
      <c r="AC820" s="64"/>
    </row>
    <row r="821" spans="1:29">
      <c r="A821" s="66"/>
      <c r="B821" s="66"/>
      <c r="C821" s="66"/>
      <c r="D821" s="66"/>
      <c r="E821" s="66"/>
      <c r="F821" s="66"/>
      <c r="G821" s="66"/>
      <c r="H821" s="66"/>
      <c r="I821" s="83"/>
      <c r="J821" s="66"/>
      <c r="K821" s="66"/>
      <c r="L821" s="66"/>
      <c r="M821" s="83"/>
      <c r="N821" s="66"/>
      <c r="O821" s="66"/>
      <c r="P821" s="66"/>
      <c r="Q821" s="64"/>
      <c r="R821" s="64"/>
      <c r="S821" s="64"/>
      <c r="T821" s="64"/>
      <c r="U821" s="64"/>
      <c r="V821" s="64"/>
      <c r="W821" s="64"/>
      <c r="X821" s="64"/>
      <c r="Y821" s="64"/>
      <c r="Z821" s="64"/>
      <c r="AA821" s="64"/>
      <c r="AB821" s="64"/>
      <c r="AC821" s="64"/>
    </row>
    <row r="822" spans="1:29">
      <c r="A822" s="66"/>
      <c r="B822" s="66"/>
      <c r="C822" s="66"/>
      <c r="D822" s="66"/>
      <c r="E822" s="66"/>
      <c r="F822" s="66"/>
      <c r="G822" s="66"/>
      <c r="H822" s="66"/>
      <c r="I822" s="83"/>
      <c r="J822" s="66"/>
      <c r="K822" s="66"/>
      <c r="L822" s="66"/>
      <c r="M822" s="83"/>
      <c r="N822" s="66"/>
      <c r="O822" s="66"/>
      <c r="P822" s="66"/>
      <c r="Q822" s="64"/>
      <c r="R822" s="64"/>
      <c r="S822" s="64"/>
      <c r="T822" s="64"/>
      <c r="U822" s="64"/>
      <c r="V822" s="64"/>
      <c r="W822" s="64"/>
      <c r="X822" s="64"/>
      <c r="Y822" s="64"/>
      <c r="Z822" s="64"/>
      <c r="AA822" s="64"/>
      <c r="AB822" s="64"/>
      <c r="AC822" s="64"/>
    </row>
    <row r="823" spans="1:29">
      <c r="A823" s="66"/>
      <c r="B823" s="66"/>
      <c r="C823" s="66"/>
      <c r="D823" s="66"/>
      <c r="E823" s="66"/>
      <c r="F823" s="66"/>
      <c r="G823" s="66"/>
      <c r="H823" s="66"/>
      <c r="I823" s="83"/>
      <c r="J823" s="66"/>
      <c r="K823" s="66"/>
      <c r="L823" s="66"/>
      <c r="M823" s="83"/>
      <c r="N823" s="66"/>
      <c r="O823" s="66"/>
      <c r="P823" s="66"/>
      <c r="Q823" s="64"/>
      <c r="R823" s="64"/>
      <c r="S823" s="64"/>
      <c r="T823" s="64"/>
      <c r="U823" s="64"/>
      <c r="V823" s="64"/>
      <c r="W823" s="64"/>
      <c r="X823" s="64"/>
      <c r="Y823" s="64"/>
      <c r="Z823" s="64"/>
      <c r="AA823" s="64"/>
      <c r="AB823" s="64"/>
      <c r="AC823" s="64"/>
    </row>
    <row r="824" spans="1:29">
      <c r="A824" s="66"/>
      <c r="B824" s="66"/>
      <c r="C824" s="66"/>
      <c r="D824" s="66"/>
      <c r="E824" s="66"/>
      <c r="F824" s="66"/>
      <c r="G824" s="66"/>
      <c r="H824" s="66"/>
      <c r="I824" s="83"/>
      <c r="J824" s="66"/>
      <c r="K824" s="66"/>
      <c r="L824" s="66"/>
      <c r="M824" s="83"/>
      <c r="N824" s="66"/>
      <c r="O824" s="66"/>
      <c r="P824" s="66"/>
      <c r="Q824" s="64"/>
      <c r="R824" s="64"/>
      <c r="S824" s="64"/>
      <c r="T824" s="64"/>
      <c r="U824" s="64"/>
      <c r="V824" s="64"/>
      <c r="W824" s="64"/>
      <c r="X824" s="64"/>
      <c r="Y824" s="64"/>
      <c r="Z824" s="64"/>
      <c r="AA824" s="64"/>
      <c r="AB824" s="64"/>
      <c r="AC824" s="64"/>
    </row>
    <row r="825" spans="1:29">
      <c r="A825" s="66"/>
      <c r="B825" s="66"/>
      <c r="C825" s="66"/>
      <c r="D825" s="66"/>
      <c r="E825" s="66"/>
      <c r="F825" s="66"/>
      <c r="G825" s="66"/>
      <c r="H825" s="66"/>
      <c r="I825" s="83"/>
      <c r="J825" s="66"/>
      <c r="K825" s="66"/>
      <c r="L825" s="66"/>
      <c r="M825" s="83"/>
      <c r="N825" s="66"/>
      <c r="O825" s="66"/>
      <c r="P825" s="66"/>
      <c r="Q825" s="64"/>
      <c r="R825" s="64"/>
      <c r="S825" s="64"/>
      <c r="T825" s="64"/>
      <c r="U825" s="64"/>
      <c r="V825" s="64"/>
      <c r="W825" s="64"/>
      <c r="X825" s="64"/>
      <c r="Y825" s="64"/>
      <c r="Z825" s="64"/>
      <c r="AA825" s="64"/>
      <c r="AB825" s="64"/>
      <c r="AC825" s="64"/>
    </row>
    <row r="826" spans="1:29">
      <c r="A826" s="66"/>
      <c r="B826" s="66"/>
      <c r="C826" s="66"/>
      <c r="D826" s="66"/>
      <c r="E826" s="66"/>
      <c r="F826" s="66"/>
      <c r="G826" s="66"/>
      <c r="H826" s="66"/>
      <c r="I826" s="83"/>
      <c r="J826" s="66"/>
      <c r="K826" s="66"/>
      <c r="L826" s="66"/>
      <c r="M826" s="83"/>
      <c r="N826" s="66"/>
      <c r="O826" s="66"/>
      <c r="P826" s="66"/>
      <c r="Q826" s="64"/>
      <c r="R826" s="64"/>
      <c r="S826" s="64"/>
      <c r="T826" s="64"/>
      <c r="U826" s="64"/>
      <c r="V826" s="64"/>
      <c r="W826" s="64"/>
      <c r="X826" s="64"/>
      <c r="Y826" s="64"/>
      <c r="Z826" s="64"/>
      <c r="AA826" s="64"/>
      <c r="AB826" s="64"/>
      <c r="AC826" s="64"/>
    </row>
    <row r="827" spans="1:29">
      <c r="A827" s="66"/>
      <c r="B827" s="66"/>
      <c r="C827" s="66"/>
      <c r="D827" s="66"/>
      <c r="E827" s="66"/>
      <c r="F827" s="66"/>
      <c r="G827" s="66"/>
      <c r="H827" s="66"/>
      <c r="I827" s="83"/>
      <c r="J827" s="66"/>
      <c r="K827" s="66"/>
      <c r="L827" s="66"/>
      <c r="M827" s="83"/>
      <c r="N827" s="66"/>
      <c r="O827" s="66"/>
      <c r="P827" s="66"/>
      <c r="Q827" s="64"/>
      <c r="R827" s="64"/>
      <c r="S827" s="64"/>
      <c r="T827" s="64"/>
      <c r="U827" s="64"/>
      <c r="V827" s="64"/>
      <c r="W827" s="64"/>
      <c r="X827" s="64"/>
      <c r="Y827" s="64"/>
      <c r="Z827" s="64"/>
      <c r="AA827" s="64"/>
      <c r="AB827" s="64"/>
      <c r="AC827" s="64"/>
    </row>
    <row r="828" spans="1:29">
      <c r="A828" s="66"/>
      <c r="B828" s="66"/>
      <c r="C828" s="66"/>
      <c r="D828" s="66"/>
      <c r="E828" s="66"/>
      <c r="F828" s="66"/>
      <c r="G828" s="66"/>
      <c r="H828" s="66"/>
      <c r="I828" s="83"/>
      <c r="J828" s="66"/>
      <c r="K828" s="66"/>
      <c r="L828" s="66"/>
      <c r="M828" s="83"/>
      <c r="N828" s="66"/>
      <c r="O828" s="66"/>
      <c r="P828" s="66"/>
      <c r="Q828" s="64"/>
      <c r="R828" s="64"/>
      <c r="S828" s="64"/>
      <c r="T828" s="64"/>
      <c r="U828" s="64"/>
      <c r="V828" s="64"/>
      <c r="W828" s="64"/>
      <c r="X828" s="64"/>
      <c r="Y828" s="64"/>
      <c r="Z828" s="64"/>
      <c r="AA828" s="64"/>
      <c r="AB828" s="64"/>
      <c r="AC828" s="64"/>
    </row>
    <row r="829" spans="1:29">
      <c r="A829" s="66"/>
      <c r="B829" s="66"/>
      <c r="C829" s="66"/>
      <c r="D829" s="66"/>
      <c r="E829" s="66"/>
      <c r="F829" s="66"/>
      <c r="G829" s="66"/>
      <c r="H829" s="66"/>
      <c r="I829" s="83"/>
      <c r="J829" s="66"/>
      <c r="K829" s="66"/>
      <c r="L829" s="66"/>
      <c r="M829" s="83"/>
      <c r="N829" s="66"/>
      <c r="O829" s="66"/>
      <c r="P829" s="66"/>
      <c r="Q829" s="64"/>
      <c r="R829" s="64"/>
      <c r="S829" s="64"/>
      <c r="T829" s="64"/>
      <c r="U829" s="64"/>
      <c r="V829" s="64"/>
      <c r="W829" s="64"/>
      <c r="X829" s="64"/>
      <c r="Y829" s="64"/>
      <c r="Z829" s="64"/>
      <c r="AA829" s="64"/>
      <c r="AB829" s="64"/>
      <c r="AC829" s="64"/>
    </row>
    <row r="830" spans="1:29">
      <c r="A830" s="66"/>
      <c r="B830" s="66"/>
      <c r="C830" s="66"/>
      <c r="D830" s="66"/>
      <c r="E830" s="66"/>
      <c r="F830" s="66"/>
      <c r="G830" s="66"/>
      <c r="H830" s="66"/>
      <c r="I830" s="83"/>
      <c r="J830" s="66"/>
      <c r="K830" s="66"/>
      <c r="L830" s="66"/>
      <c r="M830" s="83"/>
      <c r="N830" s="66"/>
      <c r="O830" s="66"/>
      <c r="P830" s="66"/>
      <c r="Q830" s="64"/>
      <c r="R830" s="64"/>
      <c r="S830" s="64"/>
      <c r="T830" s="64"/>
      <c r="U830" s="64"/>
      <c r="V830" s="64"/>
      <c r="W830" s="64"/>
      <c r="X830" s="64"/>
      <c r="Y830" s="64"/>
      <c r="Z830" s="64"/>
      <c r="AA830" s="64"/>
      <c r="AB830" s="64"/>
      <c r="AC830" s="64"/>
    </row>
    <row r="831" spans="1:29">
      <c r="A831" s="66"/>
      <c r="B831" s="66"/>
      <c r="C831" s="66"/>
      <c r="D831" s="66"/>
      <c r="E831" s="66"/>
      <c r="F831" s="66"/>
      <c r="G831" s="66"/>
      <c r="H831" s="66"/>
      <c r="I831" s="83"/>
      <c r="J831" s="66"/>
      <c r="K831" s="66"/>
      <c r="L831" s="66"/>
      <c r="M831" s="83"/>
      <c r="N831" s="66"/>
      <c r="O831" s="66"/>
      <c r="P831" s="66"/>
      <c r="Q831" s="64"/>
      <c r="R831" s="64"/>
      <c r="S831" s="64"/>
      <c r="T831" s="64"/>
      <c r="U831" s="64"/>
      <c r="V831" s="64"/>
      <c r="W831" s="64"/>
      <c r="X831" s="64"/>
      <c r="Y831" s="64"/>
      <c r="Z831" s="64"/>
      <c r="AA831" s="64"/>
      <c r="AB831" s="64"/>
      <c r="AC831" s="64"/>
    </row>
    <row r="832" spans="1:29">
      <c r="A832" s="66"/>
      <c r="B832" s="66"/>
      <c r="C832" s="66"/>
      <c r="D832" s="66"/>
      <c r="E832" s="66"/>
      <c r="F832" s="66"/>
      <c r="G832" s="66"/>
      <c r="H832" s="66"/>
      <c r="I832" s="83"/>
      <c r="J832" s="66"/>
      <c r="K832" s="66"/>
      <c r="L832" s="66"/>
      <c r="M832" s="83"/>
      <c r="N832" s="66"/>
      <c r="O832" s="66"/>
      <c r="P832" s="66"/>
      <c r="Q832" s="64"/>
      <c r="R832" s="64"/>
      <c r="S832" s="64"/>
      <c r="T832" s="64"/>
      <c r="U832" s="64"/>
      <c r="V832" s="64"/>
      <c r="W832" s="64"/>
      <c r="X832" s="64"/>
      <c r="Y832" s="64"/>
      <c r="Z832" s="64"/>
      <c r="AA832" s="64"/>
      <c r="AB832" s="64"/>
      <c r="AC832" s="64"/>
    </row>
    <row r="833" spans="1:29">
      <c r="A833" s="66"/>
      <c r="B833" s="66"/>
      <c r="C833" s="66"/>
      <c r="D833" s="66"/>
      <c r="E833" s="66"/>
      <c r="F833" s="66"/>
      <c r="G833" s="66"/>
      <c r="H833" s="66"/>
      <c r="I833" s="83"/>
      <c r="J833" s="66"/>
      <c r="K833" s="66"/>
      <c r="L833" s="66"/>
      <c r="M833" s="83"/>
      <c r="N833" s="66"/>
      <c r="O833" s="66"/>
      <c r="P833" s="66"/>
      <c r="Q833" s="64"/>
      <c r="R833" s="64"/>
      <c r="S833" s="64"/>
      <c r="T833" s="64"/>
      <c r="U833" s="64"/>
      <c r="V833" s="64"/>
      <c r="W833" s="64"/>
      <c r="X833" s="64"/>
      <c r="Y833" s="64"/>
      <c r="Z833" s="64"/>
      <c r="AA833" s="64"/>
      <c r="AB833" s="64"/>
      <c r="AC833" s="64"/>
    </row>
    <row r="834" spans="1:29">
      <c r="A834" s="66"/>
      <c r="B834" s="66"/>
      <c r="C834" s="66"/>
      <c r="D834" s="66"/>
      <c r="E834" s="66"/>
      <c r="F834" s="66"/>
      <c r="G834" s="66"/>
      <c r="H834" s="66"/>
      <c r="I834" s="83"/>
      <c r="J834" s="66"/>
      <c r="K834" s="66"/>
      <c r="L834" s="66"/>
      <c r="M834" s="83"/>
      <c r="N834" s="66"/>
      <c r="O834" s="66"/>
      <c r="P834" s="66"/>
      <c r="Q834" s="64"/>
      <c r="R834" s="64"/>
      <c r="S834" s="64"/>
      <c r="T834" s="64"/>
      <c r="U834" s="64"/>
      <c r="V834" s="64"/>
      <c r="W834" s="64"/>
      <c r="X834" s="64"/>
      <c r="Y834" s="64"/>
      <c r="Z834" s="64"/>
      <c r="AA834" s="64"/>
      <c r="AB834" s="64"/>
      <c r="AC834" s="64"/>
    </row>
    <row r="835" spans="1:29">
      <c r="A835" s="66"/>
      <c r="B835" s="66"/>
      <c r="C835" s="66"/>
      <c r="D835" s="66"/>
      <c r="E835" s="66"/>
      <c r="F835" s="66"/>
      <c r="G835" s="66"/>
      <c r="H835" s="66"/>
      <c r="I835" s="83"/>
      <c r="J835" s="66"/>
      <c r="K835" s="66"/>
      <c r="L835" s="66"/>
      <c r="M835" s="83"/>
      <c r="N835" s="66"/>
      <c r="O835" s="66"/>
      <c r="P835" s="66"/>
      <c r="Q835" s="64"/>
      <c r="R835" s="64"/>
      <c r="S835" s="64"/>
      <c r="T835" s="64"/>
      <c r="U835" s="64"/>
      <c r="V835" s="64"/>
      <c r="W835" s="64"/>
      <c r="X835" s="64"/>
      <c r="Y835" s="64"/>
      <c r="Z835" s="64"/>
      <c r="AA835" s="64"/>
      <c r="AB835" s="64"/>
      <c r="AC835" s="64"/>
    </row>
    <row r="836" spans="1:29">
      <c r="A836" s="66"/>
      <c r="B836" s="66"/>
      <c r="C836" s="66"/>
      <c r="D836" s="66"/>
      <c r="E836" s="66"/>
      <c r="F836" s="66"/>
      <c r="G836" s="66"/>
      <c r="H836" s="66"/>
      <c r="I836" s="83"/>
      <c r="J836" s="66"/>
      <c r="K836" s="66"/>
      <c r="L836" s="66"/>
      <c r="M836" s="83"/>
      <c r="N836" s="66"/>
      <c r="O836" s="66"/>
      <c r="P836" s="66"/>
      <c r="Q836" s="64"/>
      <c r="R836" s="64"/>
      <c r="S836" s="64"/>
      <c r="T836" s="64"/>
      <c r="U836" s="64"/>
      <c r="V836" s="64"/>
      <c r="W836" s="64"/>
      <c r="X836" s="64"/>
      <c r="Y836" s="64"/>
      <c r="Z836" s="64"/>
      <c r="AA836" s="64"/>
      <c r="AB836" s="64"/>
      <c r="AC836" s="64"/>
    </row>
    <row r="837" spans="1:29">
      <c r="A837" s="66"/>
      <c r="B837" s="66"/>
      <c r="C837" s="66"/>
      <c r="D837" s="66"/>
      <c r="E837" s="66"/>
      <c r="F837" s="66"/>
      <c r="G837" s="66"/>
      <c r="H837" s="66"/>
      <c r="I837" s="83"/>
      <c r="J837" s="66"/>
      <c r="K837" s="66"/>
      <c r="L837" s="66"/>
      <c r="M837" s="83"/>
      <c r="N837" s="66"/>
      <c r="O837" s="66"/>
      <c r="P837" s="66"/>
      <c r="Q837" s="64"/>
      <c r="R837" s="64"/>
      <c r="S837" s="64"/>
      <c r="T837" s="64"/>
      <c r="U837" s="64"/>
      <c r="V837" s="64"/>
      <c r="W837" s="64"/>
      <c r="X837" s="64"/>
      <c r="Y837" s="64"/>
      <c r="Z837" s="64"/>
      <c r="AA837" s="64"/>
      <c r="AB837" s="64"/>
      <c r="AC837" s="64"/>
    </row>
    <row r="838" spans="1:29">
      <c r="A838" s="66"/>
      <c r="B838" s="66"/>
      <c r="C838" s="66"/>
      <c r="D838" s="66"/>
      <c r="E838" s="66"/>
      <c r="F838" s="66"/>
      <c r="G838" s="66"/>
      <c r="H838" s="66"/>
      <c r="I838" s="83"/>
      <c r="J838" s="66"/>
      <c r="K838" s="66"/>
      <c r="L838" s="66"/>
      <c r="M838" s="83"/>
      <c r="N838" s="66"/>
      <c r="O838" s="66"/>
      <c r="P838" s="66"/>
      <c r="Q838" s="64"/>
      <c r="R838" s="64"/>
      <c r="S838" s="64"/>
      <c r="T838" s="64"/>
      <c r="U838" s="64"/>
      <c r="V838" s="64"/>
      <c r="W838" s="64"/>
      <c r="X838" s="64"/>
      <c r="Y838" s="64"/>
      <c r="Z838" s="64"/>
      <c r="AA838" s="64"/>
      <c r="AB838" s="64"/>
      <c r="AC838" s="64"/>
    </row>
    <row r="839" spans="1:29">
      <c r="A839" s="66"/>
      <c r="B839" s="66"/>
      <c r="C839" s="66"/>
      <c r="D839" s="66"/>
      <c r="E839" s="66"/>
      <c r="F839" s="66"/>
      <c r="G839" s="66"/>
      <c r="H839" s="66"/>
      <c r="I839" s="83"/>
      <c r="J839" s="66"/>
      <c r="K839" s="66"/>
      <c r="L839" s="66"/>
      <c r="M839" s="83"/>
      <c r="N839" s="66"/>
      <c r="O839" s="66"/>
      <c r="P839" s="66"/>
      <c r="Q839" s="64"/>
      <c r="R839" s="64"/>
      <c r="S839" s="64"/>
      <c r="T839" s="64"/>
      <c r="U839" s="64"/>
      <c r="V839" s="64"/>
      <c r="W839" s="64"/>
      <c r="X839" s="64"/>
      <c r="Y839" s="64"/>
      <c r="Z839" s="64"/>
      <c r="AA839" s="64"/>
      <c r="AB839" s="64"/>
      <c r="AC839" s="64"/>
    </row>
    <row r="840" spans="1:29">
      <c r="A840" s="66"/>
      <c r="B840" s="66"/>
      <c r="C840" s="66"/>
      <c r="D840" s="66"/>
      <c r="E840" s="66"/>
      <c r="F840" s="66"/>
      <c r="G840" s="66"/>
      <c r="H840" s="66"/>
      <c r="I840" s="83"/>
      <c r="J840" s="66"/>
      <c r="K840" s="66"/>
      <c r="L840" s="66"/>
      <c r="M840" s="83"/>
      <c r="N840" s="66"/>
      <c r="O840" s="66"/>
      <c r="P840" s="66"/>
      <c r="Q840" s="64"/>
      <c r="R840" s="64"/>
      <c r="S840" s="64"/>
      <c r="T840" s="64"/>
      <c r="U840" s="64"/>
      <c r="V840" s="64"/>
      <c r="W840" s="64"/>
      <c r="X840" s="64"/>
      <c r="Y840" s="64"/>
      <c r="Z840" s="64"/>
      <c r="AA840" s="64"/>
      <c r="AB840" s="64"/>
      <c r="AC840" s="64"/>
    </row>
    <row r="841" spans="1:29">
      <c r="A841" s="66"/>
      <c r="B841" s="66"/>
      <c r="C841" s="66"/>
      <c r="D841" s="66"/>
      <c r="E841" s="66"/>
      <c r="F841" s="66"/>
      <c r="G841" s="66"/>
      <c r="H841" s="66"/>
      <c r="I841" s="83"/>
      <c r="J841" s="66"/>
      <c r="K841" s="66"/>
      <c r="L841" s="66"/>
      <c r="M841" s="83"/>
      <c r="N841" s="66"/>
      <c r="O841" s="66"/>
      <c r="P841" s="66"/>
      <c r="Q841" s="64"/>
      <c r="R841" s="64"/>
      <c r="S841" s="64"/>
      <c r="T841" s="64"/>
      <c r="U841" s="64"/>
      <c r="V841" s="64"/>
      <c r="W841" s="64"/>
      <c r="X841" s="64"/>
      <c r="Y841" s="64"/>
      <c r="Z841" s="64"/>
      <c r="AA841" s="64"/>
      <c r="AB841" s="64"/>
      <c r="AC841" s="64"/>
    </row>
    <row r="842" spans="1:29">
      <c r="A842" s="66"/>
      <c r="B842" s="66"/>
      <c r="C842" s="66"/>
      <c r="D842" s="66"/>
      <c r="E842" s="66"/>
      <c r="F842" s="66"/>
      <c r="G842" s="66"/>
      <c r="H842" s="66"/>
      <c r="I842" s="83"/>
      <c r="J842" s="66"/>
      <c r="K842" s="66"/>
      <c r="L842" s="66"/>
      <c r="M842" s="83"/>
      <c r="N842" s="66"/>
      <c r="O842" s="66"/>
      <c r="P842" s="66"/>
      <c r="Q842" s="64"/>
      <c r="R842" s="64"/>
      <c r="S842" s="64"/>
      <c r="T842" s="64"/>
      <c r="U842" s="64"/>
      <c r="V842" s="64"/>
      <c r="W842" s="64"/>
      <c r="X842" s="64"/>
      <c r="Y842" s="64"/>
      <c r="Z842" s="64"/>
      <c r="AA842" s="64"/>
      <c r="AB842" s="64"/>
      <c r="AC842" s="64"/>
    </row>
    <row r="843" spans="1:29">
      <c r="A843" s="66"/>
      <c r="B843" s="66"/>
      <c r="C843" s="66"/>
      <c r="D843" s="66"/>
      <c r="E843" s="66"/>
      <c r="F843" s="66"/>
      <c r="G843" s="66"/>
      <c r="H843" s="66"/>
      <c r="I843" s="83"/>
      <c r="J843" s="66"/>
      <c r="K843" s="66"/>
      <c r="L843" s="66"/>
      <c r="M843" s="83"/>
      <c r="N843" s="66"/>
      <c r="O843" s="66"/>
      <c r="P843" s="66"/>
      <c r="Q843" s="64"/>
      <c r="R843" s="64"/>
      <c r="S843" s="64"/>
      <c r="T843" s="64"/>
      <c r="U843" s="64"/>
      <c r="V843" s="64"/>
      <c r="W843" s="64"/>
      <c r="X843" s="64"/>
      <c r="Y843" s="64"/>
      <c r="Z843" s="64"/>
      <c r="AA843" s="64"/>
      <c r="AB843" s="64"/>
      <c r="AC843" s="64"/>
    </row>
    <row r="844" spans="1:29">
      <c r="A844" s="66"/>
      <c r="B844" s="66"/>
      <c r="C844" s="66"/>
      <c r="D844" s="66"/>
      <c r="E844" s="66"/>
      <c r="F844" s="66"/>
      <c r="G844" s="66"/>
      <c r="H844" s="66"/>
      <c r="I844" s="83"/>
      <c r="J844" s="66"/>
      <c r="K844" s="66"/>
      <c r="L844" s="66"/>
      <c r="M844" s="83"/>
      <c r="N844" s="66"/>
      <c r="O844" s="66"/>
      <c r="P844" s="66"/>
      <c r="Q844" s="64"/>
      <c r="R844" s="64"/>
      <c r="S844" s="64"/>
      <c r="T844" s="64"/>
      <c r="U844" s="64"/>
      <c r="V844" s="64"/>
      <c r="W844" s="64"/>
      <c r="X844" s="64"/>
      <c r="Y844" s="64"/>
      <c r="Z844" s="64"/>
      <c r="AA844" s="64"/>
      <c r="AB844" s="64"/>
      <c r="AC844" s="64"/>
    </row>
    <row r="845" spans="1:29">
      <c r="A845" s="66"/>
      <c r="B845" s="66"/>
      <c r="C845" s="66"/>
      <c r="D845" s="66"/>
      <c r="E845" s="66"/>
      <c r="F845" s="66"/>
      <c r="G845" s="66"/>
      <c r="H845" s="66"/>
      <c r="I845" s="83"/>
      <c r="J845" s="66"/>
      <c r="K845" s="66"/>
      <c r="L845" s="66"/>
      <c r="M845" s="83"/>
      <c r="N845" s="66"/>
      <c r="O845" s="66"/>
      <c r="P845" s="66"/>
      <c r="Q845" s="64"/>
      <c r="R845" s="64"/>
      <c r="S845" s="64"/>
      <c r="T845" s="64"/>
      <c r="U845" s="64"/>
      <c r="V845" s="64"/>
      <c r="W845" s="64"/>
      <c r="X845" s="64"/>
      <c r="Y845" s="64"/>
      <c r="Z845" s="64"/>
      <c r="AA845" s="64"/>
      <c r="AB845" s="64"/>
      <c r="AC845" s="64"/>
    </row>
    <row r="846" spans="1:29">
      <c r="A846" s="66"/>
      <c r="B846" s="66"/>
      <c r="C846" s="66"/>
      <c r="D846" s="66"/>
      <c r="E846" s="66"/>
      <c r="F846" s="66"/>
      <c r="G846" s="66"/>
      <c r="H846" s="66"/>
      <c r="I846" s="83"/>
      <c r="J846" s="66"/>
      <c r="K846" s="66"/>
      <c r="L846" s="66"/>
      <c r="M846" s="83"/>
      <c r="N846" s="66"/>
      <c r="O846" s="66"/>
      <c r="P846" s="66"/>
      <c r="Q846" s="64"/>
      <c r="R846" s="64"/>
      <c r="S846" s="64"/>
      <c r="T846" s="64"/>
      <c r="U846" s="64"/>
      <c r="V846" s="64"/>
      <c r="W846" s="64"/>
      <c r="X846" s="64"/>
      <c r="Y846" s="64"/>
      <c r="Z846" s="64"/>
      <c r="AA846" s="64"/>
      <c r="AB846" s="64"/>
      <c r="AC846" s="64"/>
    </row>
    <row r="847" spans="1:29">
      <c r="A847" s="66"/>
      <c r="B847" s="66"/>
      <c r="C847" s="66"/>
      <c r="D847" s="66"/>
      <c r="E847" s="66"/>
      <c r="F847" s="66"/>
      <c r="G847" s="66"/>
      <c r="H847" s="66"/>
      <c r="I847" s="83"/>
      <c r="J847" s="66"/>
      <c r="K847" s="66"/>
      <c r="L847" s="66"/>
      <c r="M847" s="83"/>
      <c r="N847" s="66"/>
      <c r="O847" s="66"/>
      <c r="P847" s="66"/>
      <c r="Q847" s="64"/>
      <c r="R847" s="64"/>
      <c r="S847" s="64"/>
      <c r="T847" s="64"/>
      <c r="U847" s="64"/>
      <c r="V847" s="64"/>
      <c r="W847" s="64"/>
      <c r="X847" s="64"/>
      <c r="Y847" s="64"/>
      <c r="Z847" s="64"/>
      <c r="AA847" s="64"/>
      <c r="AB847" s="64"/>
      <c r="AC847" s="64"/>
    </row>
    <row r="848" spans="1:29">
      <c r="A848" s="66"/>
      <c r="B848" s="66"/>
      <c r="C848" s="66"/>
      <c r="D848" s="66"/>
      <c r="E848" s="66"/>
      <c r="F848" s="66"/>
      <c r="G848" s="66"/>
      <c r="H848" s="66"/>
      <c r="I848" s="83"/>
      <c r="J848" s="66"/>
      <c r="K848" s="66"/>
      <c r="L848" s="66"/>
      <c r="M848" s="83"/>
      <c r="N848" s="66"/>
      <c r="O848" s="66"/>
      <c r="P848" s="66"/>
      <c r="Q848" s="64"/>
      <c r="R848" s="64"/>
      <c r="S848" s="64"/>
      <c r="T848" s="64"/>
      <c r="U848" s="64"/>
      <c r="V848" s="64"/>
      <c r="W848" s="64"/>
      <c r="X848" s="64"/>
      <c r="Y848" s="64"/>
      <c r="Z848" s="64"/>
      <c r="AA848" s="64"/>
      <c r="AB848" s="64"/>
      <c r="AC848" s="64"/>
    </row>
    <row r="849" spans="1:29">
      <c r="A849" s="66"/>
      <c r="B849" s="66"/>
      <c r="C849" s="66"/>
      <c r="D849" s="66"/>
      <c r="E849" s="66"/>
      <c r="F849" s="66"/>
      <c r="G849" s="66"/>
      <c r="H849" s="66"/>
      <c r="I849" s="83"/>
      <c r="J849" s="66"/>
      <c r="K849" s="66"/>
      <c r="L849" s="66"/>
      <c r="M849" s="83"/>
      <c r="N849" s="66"/>
      <c r="O849" s="66"/>
      <c r="P849" s="66"/>
      <c r="Q849" s="64"/>
      <c r="R849" s="64"/>
      <c r="S849" s="64"/>
      <c r="T849" s="64"/>
      <c r="U849" s="64"/>
      <c r="V849" s="64"/>
      <c r="W849" s="64"/>
      <c r="X849" s="64"/>
      <c r="Y849" s="64"/>
      <c r="Z849" s="64"/>
      <c r="AA849" s="64"/>
      <c r="AB849" s="64"/>
      <c r="AC849" s="64"/>
    </row>
    <row r="850" spans="1:29">
      <c r="A850" s="66"/>
      <c r="B850" s="66"/>
      <c r="C850" s="66"/>
      <c r="D850" s="66"/>
      <c r="E850" s="66"/>
      <c r="F850" s="66"/>
      <c r="G850" s="66"/>
      <c r="H850" s="66"/>
      <c r="I850" s="83"/>
      <c r="J850" s="66"/>
      <c r="K850" s="66"/>
      <c r="L850" s="66"/>
      <c r="M850" s="83"/>
      <c r="N850" s="66"/>
      <c r="O850" s="66"/>
      <c r="P850" s="66"/>
      <c r="Q850" s="64"/>
      <c r="R850" s="64"/>
      <c r="S850" s="64"/>
      <c r="T850" s="64"/>
      <c r="U850" s="64"/>
      <c r="V850" s="64"/>
      <c r="W850" s="64"/>
      <c r="X850" s="64"/>
      <c r="Y850" s="64"/>
      <c r="Z850" s="64"/>
      <c r="AA850" s="64"/>
      <c r="AB850" s="64"/>
      <c r="AC850" s="64"/>
    </row>
    <row r="851" spans="1:29">
      <c r="A851" s="66"/>
      <c r="B851" s="66"/>
      <c r="C851" s="66"/>
      <c r="D851" s="66"/>
      <c r="E851" s="66"/>
      <c r="F851" s="66"/>
      <c r="G851" s="66"/>
      <c r="H851" s="66"/>
      <c r="I851" s="83"/>
      <c r="J851" s="66"/>
      <c r="K851" s="66"/>
      <c r="L851" s="66"/>
      <c r="M851" s="83"/>
      <c r="N851" s="66"/>
      <c r="O851" s="66"/>
      <c r="P851" s="66"/>
      <c r="Q851" s="64"/>
      <c r="R851" s="64"/>
      <c r="S851" s="64"/>
      <c r="T851" s="64"/>
      <c r="U851" s="64"/>
      <c r="V851" s="64"/>
      <c r="W851" s="64"/>
      <c r="X851" s="64"/>
      <c r="Y851" s="64"/>
      <c r="Z851" s="64"/>
      <c r="AA851" s="64"/>
      <c r="AB851" s="64"/>
      <c r="AC851" s="64"/>
    </row>
    <row r="852" spans="1:29">
      <c r="A852" s="66"/>
      <c r="B852" s="66"/>
      <c r="C852" s="66"/>
      <c r="D852" s="66"/>
      <c r="E852" s="66"/>
      <c r="F852" s="66"/>
      <c r="G852" s="66"/>
      <c r="H852" s="66"/>
      <c r="I852" s="83"/>
      <c r="J852" s="66"/>
      <c r="K852" s="66"/>
      <c r="L852" s="66"/>
      <c r="M852" s="83"/>
      <c r="N852" s="66"/>
      <c r="O852" s="66"/>
      <c r="P852" s="66"/>
      <c r="Q852" s="64"/>
      <c r="R852" s="64"/>
      <c r="S852" s="64"/>
      <c r="T852" s="64"/>
      <c r="U852" s="64"/>
      <c r="V852" s="64"/>
      <c r="W852" s="64"/>
      <c r="X852" s="64"/>
      <c r="Y852" s="64"/>
      <c r="Z852" s="64"/>
      <c r="AA852" s="64"/>
      <c r="AB852" s="64"/>
      <c r="AC852" s="64"/>
    </row>
    <row r="853" spans="1:29">
      <c r="A853" s="66"/>
      <c r="B853" s="66"/>
      <c r="C853" s="66"/>
      <c r="D853" s="66"/>
      <c r="E853" s="66"/>
      <c r="F853" s="66"/>
      <c r="G853" s="66"/>
      <c r="H853" s="66"/>
      <c r="I853" s="83"/>
      <c r="J853" s="66"/>
      <c r="K853" s="66"/>
      <c r="L853" s="66"/>
      <c r="M853" s="83"/>
      <c r="N853" s="66"/>
      <c r="O853" s="66"/>
      <c r="P853" s="66"/>
      <c r="Q853" s="64"/>
      <c r="R853" s="64"/>
      <c r="S853" s="64"/>
      <c r="T853" s="64"/>
      <c r="U853" s="64"/>
      <c r="V853" s="64"/>
      <c r="W853" s="64"/>
      <c r="X853" s="64"/>
      <c r="Y853" s="64"/>
      <c r="Z853" s="64"/>
      <c r="AA853" s="64"/>
      <c r="AB853" s="64"/>
      <c r="AC853" s="64"/>
    </row>
    <row r="854" spans="1:29">
      <c r="A854" s="66"/>
      <c r="B854" s="66"/>
      <c r="C854" s="66"/>
      <c r="D854" s="66"/>
      <c r="E854" s="66"/>
      <c r="F854" s="66"/>
      <c r="G854" s="66"/>
      <c r="H854" s="66"/>
      <c r="I854" s="83"/>
      <c r="J854" s="66"/>
      <c r="K854" s="66"/>
      <c r="L854" s="66"/>
      <c r="M854" s="83"/>
      <c r="N854" s="66"/>
      <c r="O854" s="66"/>
      <c r="P854" s="66"/>
      <c r="Q854" s="64"/>
      <c r="R854" s="64"/>
      <c r="S854" s="64"/>
      <c r="T854" s="64"/>
      <c r="U854" s="64"/>
      <c r="V854" s="64"/>
      <c r="W854" s="64"/>
      <c r="X854" s="64"/>
      <c r="Y854" s="64"/>
      <c r="Z854" s="64"/>
      <c r="AA854" s="64"/>
      <c r="AB854" s="64"/>
      <c r="AC854" s="64"/>
    </row>
    <row r="855" spans="1:29">
      <c r="A855" s="66"/>
      <c r="B855" s="66"/>
      <c r="C855" s="66"/>
      <c r="D855" s="66"/>
      <c r="E855" s="66"/>
      <c r="F855" s="66"/>
      <c r="G855" s="66"/>
      <c r="H855" s="66"/>
      <c r="I855" s="83"/>
      <c r="J855" s="66"/>
      <c r="K855" s="66"/>
      <c r="L855" s="66"/>
      <c r="M855" s="83"/>
      <c r="N855" s="66"/>
      <c r="O855" s="66"/>
      <c r="P855" s="66"/>
      <c r="Q855" s="64"/>
      <c r="R855" s="64"/>
      <c r="S855" s="64"/>
      <c r="T855" s="64"/>
      <c r="U855" s="64"/>
      <c r="V855" s="64"/>
      <c r="W855" s="64"/>
      <c r="X855" s="64"/>
      <c r="Y855" s="64"/>
      <c r="Z855" s="64"/>
      <c r="AA855" s="64"/>
      <c r="AB855" s="64"/>
      <c r="AC855" s="64"/>
    </row>
    <row r="856" spans="1:29">
      <c r="A856" s="66"/>
      <c r="B856" s="66"/>
      <c r="C856" s="66"/>
      <c r="D856" s="66"/>
      <c r="E856" s="66"/>
      <c r="F856" s="66"/>
      <c r="G856" s="66"/>
      <c r="H856" s="66"/>
      <c r="I856" s="83"/>
      <c r="J856" s="66"/>
      <c r="K856" s="66"/>
      <c r="L856" s="66"/>
      <c r="M856" s="83"/>
      <c r="N856" s="66"/>
      <c r="O856" s="66"/>
      <c r="P856" s="66"/>
      <c r="Q856" s="64"/>
      <c r="R856" s="64"/>
      <c r="S856" s="64"/>
      <c r="T856" s="64"/>
      <c r="U856" s="64"/>
      <c r="V856" s="64"/>
      <c r="W856" s="64"/>
      <c r="X856" s="64"/>
      <c r="Y856" s="64"/>
      <c r="Z856" s="64"/>
      <c r="AA856" s="64"/>
      <c r="AB856" s="64"/>
      <c r="AC856" s="64"/>
    </row>
    <row r="857" spans="1:29">
      <c r="A857" s="66"/>
      <c r="B857" s="66"/>
      <c r="C857" s="66"/>
      <c r="D857" s="66"/>
      <c r="E857" s="66"/>
      <c r="F857" s="66"/>
      <c r="G857" s="66"/>
      <c r="H857" s="66"/>
      <c r="I857" s="83"/>
      <c r="J857" s="66"/>
      <c r="K857" s="66"/>
      <c r="L857" s="66"/>
      <c r="M857" s="83"/>
      <c r="N857" s="66"/>
      <c r="O857" s="66"/>
      <c r="P857" s="66"/>
      <c r="Q857" s="64"/>
      <c r="R857" s="64"/>
      <c r="S857" s="64"/>
      <c r="T857" s="64"/>
      <c r="U857" s="64"/>
      <c r="V857" s="64"/>
      <c r="W857" s="64"/>
      <c r="X857" s="64"/>
      <c r="Y857" s="64"/>
      <c r="Z857" s="64"/>
      <c r="AA857" s="64"/>
      <c r="AB857" s="64"/>
      <c r="AC857" s="64"/>
    </row>
    <row r="858" spans="1:29">
      <c r="A858" s="66"/>
      <c r="B858" s="66"/>
      <c r="C858" s="66"/>
      <c r="D858" s="66"/>
      <c r="E858" s="66"/>
      <c r="F858" s="66"/>
      <c r="G858" s="66"/>
      <c r="H858" s="66"/>
      <c r="I858" s="83"/>
      <c r="J858" s="66"/>
      <c r="K858" s="66"/>
      <c r="L858" s="66"/>
      <c r="M858" s="83"/>
      <c r="N858" s="66"/>
      <c r="O858" s="66"/>
      <c r="P858" s="66"/>
      <c r="Q858" s="64"/>
      <c r="R858" s="64"/>
      <c r="S858" s="64"/>
      <c r="T858" s="64"/>
      <c r="U858" s="64"/>
      <c r="V858" s="64"/>
      <c r="W858" s="64"/>
      <c r="X858" s="64"/>
      <c r="Y858" s="64"/>
      <c r="Z858" s="64"/>
      <c r="AA858" s="64"/>
      <c r="AB858" s="64"/>
      <c r="AC858" s="64"/>
    </row>
    <row r="859" spans="1:29">
      <c r="A859" s="66"/>
      <c r="B859" s="66"/>
      <c r="C859" s="66"/>
      <c r="D859" s="66"/>
      <c r="E859" s="66"/>
      <c r="F859" s="66"/>
      <c r="G859" s="66"/>
      <c r="H859" s="66"/>
      <c r="I859" s="83"/>
      <c r="J859" s="66"/>
      <c r="K859" s="66"/>
      <c r="L859" s="66"/>
      <c r="M859" s="83"/>
      <c r="N859" s="66"/>
      <c r="O859" s="66"/>
      <c r="P859" s="66"/>
      <c r="Q859" s="64"/>
      <c r="R859" s="64"/>
      <c r="S859" s="64"/>
      <c r="T859" s="64"/>
      <c r="U859" s="64"/>
      <c r="V859" s="64"/>
      <c r="W859" s="64"/>
      <c r="X859" s="64"/>
      <c r="Y859" s="64"/>
      <c r="Z859" s="64"/>
      <c r="AA859" s="64"/>
      <c r="AB859" s="64"/>
      <c r="AC859" s="64"/>
    </row>
    <row r="860" spans="1:29">
      <c r="A860" s="66"/>
      <c r="B860" s="66"/>
      <c r="C860" s="66"/>
      <c r="D860" s="66"/>
      <c r="E860" s="66"/>
      <c r="F860" s="66"/>
      <c r="G860" s="66"/>
      <c r="H860" s="66"/>
      <c r="I860" s="83"/>
      <c r="J860" s="66"/>
      <c r="K860" s="66"/>
      <c r="L860" s="66"/>
      <c r="M860" s="83"/>
      <c r="N860" s="66"/>
      <c r="O860" s="66"/>
      <c r="P860" s="66"/>
      <c r="Q860" s="64"/>
      <c r="R860" s="64"/>
      <c r="S860" s="64"/>
      <c r="T860" s="64"/>
      <c r="U860" s="64"/>
      <c r="V860" s="64"/>
      <c r="W860" s="64"/>
      <c r="X860" s="64"/>
      <c r="Y860" s="64"/>
      <c r="Z860" s="64"/>
      <c r="AA860" s="64"/>
      <c r="AB860" s="64"/>
      <c r="AC860" s="64"/>
    </row>
    <row r="861" spans="1:29">
      <c r="A861" s="66"/>
      <c r="B861" s="66"/>
      <c r="C861" s="66"/>
      <c r="D861" s="66"/>
      <c r="E861" s="66"/>
      <c r="F861" s="66"/>
      <c r="G861" s="66"/>
      <c r="H861" s="66"/>
      <c r="I861" s="83"/>
      <c r="J861" s="66"/>
      <c r="K861" s="66"/>
      <c r="L861" s="66"/>
      <c r="M861" s="83"/>
      <c r="N861" s="66"/>
      <c r="O861" s="66"/>
      <c r="P861" s="66"/>
      <c r="Q861" s="64"/>
      <c r="R861" s="64"/>
      <c r="S861" s="64"/>
      <c r="T861" s="64"/>
      <c r="U861" s="64"/>
      <c r="V861" s="64"/>
      <c r="W861" s="64"/>
      <c r="X861" s="64"/>
      <c r="Y861" s="64"/>
      <c r="Z861" s="64"/>
      <c r="AA861" s="64"/>
      <c r="AB861" s="64"/>
      <c r="AC861" s="64"/>
    </row>
    <row r="862" spans="1:29">
      <c r="A862" s="66"/>
      <c r="B862" s="66"/>
      <c r="C862" s="66"/>
      <c r="D862" s="66"/>
      <c r="E862" s="66"/>
      <c r="F862" s="66"/>
      <c r="G862" s="66"/>
      <c r="H862" s="66"/>
      <c r="I862" s="83"/>
      <c r="J862" s="66"/>
      <c r="K862" s="66"/>
      <c r="L862" s="66"/>
      <c r="M862" s="83"/>
      <c r="N862" s="66"/>
      <c r="O862" s="66"/>
      <c r="P862" s="66"/>
      <c r="Q862" s="64"/>
      <c r="R862" s="64"/>
      <c r="S862" s="64"/>
      <c r="T862" s="64"/>
      <c r="U862" s="64"/>
      <c r="V862" s="64"/>
      <c r="W862" s="64"/>
      <c r="X862" s="64"/>
      <c r="Y862" s="64"/>
      <c r="Z862" s="64"/>
      <c r="AA862" s="64"/>
      <c r="AB862" s="64"/>
      <c r="AC862" s="64"/>
    </row>
    <row r="863" spans="1:29">
      <c r="A863" s="66"/>
      <c r="B863" s="66"/>
      <c r="C863" s="66"/>
      <c r="D863" s="66"/>
      <c r="E863" s="66"/>
      <c r="F863" s="66"/>
      <c r="G863" s="66"/>
      <c r="H863" s="66"/>
      <c r="I863" s="83"/>
      <c r="J863" s="66"/>
      <c r="K863" s="66"/>
      <c r="L863" s="66"/>
      <c r="M863" s="83"/>
      <c r="N863" s="66"/>
      <c r="O863" s="66"/>
      <c r="P863" s="66"/>
      <c r="Q863" s="64"/>
      <c r="R863" s="64"/>
      <c r="S863" s="64"/>
      <c r="T863" s="64"/>
      <c r="U863" s="64"/>
      <c r="V863" s="64"/>
      <c r="W863" s="64"/>
      <c r="X863" s="64"/>
      <c r="Y863" s="64"/>
      <c r="Z863" s="64"/>
      <c r="AA863" s="64"/>
      <c r="AB863" s="64"/>
      <c r="AC863" s="64"/>
    </row>
    <row r="864" spans="1:29">
      <c r="A864" s="66"/>
      <c r="B864" s="66"/>
      <c r="C864" s="66"/>
      <c r="D864" s="66"/>
      <c r="E864" s="66"/>
      <c r="F864" s="66"/>
      <c r="G864" s="66"/>
      <c r="H864" s="66"/>
      <c r="I864" s="83"/>
      <c r="J864" s="66"/>
      <c r="K864" s="66"/>
      <c r="L864" s="66"/>
      <c r="M864" s="83"/>
      <c r="N864" s="66"/>
      <c r="O864" s="66"/>
      <c r="P864" s="66"/>
      <c r="Q864" s="64"/>
      <c r="R864" s="64"/>
      <c r="S864" s="64"/>
      <c r="T864" s="64"/>
      <c r="U864" s="64"/>
      <c r="V864" s="64"/>
      <c r="W864" s="64"/>
      <c r="X864" s="64"/>
      <c r="Y864" s="64"/>
      <c r="Z864" s="64"/>
      <c r="AA864" s="64"/>
      <c r="AB864" s="64"/>
      <c r="AC864" s="64"/>
    </row>
    <row r="865" spans="1:29">
      <c r="A865" s="66"/>
      <c r="B865" s="66"/>
      <c r="C865" s="66"/>
      <c r="D865" s="66"/>
      <c r="E865" s="66"/>
      <c r="F865" s="66"/>
      <c r="G865" s="66"/>
      <c r="H865" s="66"/>
      <c r="I865" s="83"/>
      <c r="J865" s="66"/>
      <c r="K865" s="66"/>
      <c r="L865" s="66"/>
      <c r="M865" s="83"/>
      <c r="N865" s="66"/>
      <c r="O865" s="66"/>
      <c r="P865" s="66"/>
      <c r="Q865" s="64"/>
      <c r="R865" s="64"/>
      <c r="S865" s="64"/>
      <c r="T865" s="64"/>
      <c r="U865" s="64"/>
      <c r="V865" s="64"/>
      <c r="W865" s="64"/>
      <c r="X865" s="64"/>
      <c r="Y865" s="64"/>
      <c r="Z865" s="64"/>
      <c r="AA865" s="64"/>
      <c r="AB865" s="64"/>
      <c r="AC865" s="64"/>
    </row>
    <row r="866" spans="1:29">
      <c r="A866" s="66"/>
      <c r="B866" s="66"/>
      <c r="C866" s="66"/>
      <c r="D866" s="66"/>
      <c r="E866" s="66"/>
      <c r="F866" s="66"/>
      <c r="G866" s="66"/>
      <c r="H866" s="66"/>
      <c r="I866" s="83"/>
      <c r="J866" s="66"/>
      <c r="K866" s="66"/>
      <c r="L866" s="66"/>
      <c r="M866" s="83"/>
      <c r="N866" s="66"/>
      <c r="O866" s="66"/>
      <c r="P866" s="66"/>
      <c r="Q866" s="64"/>
      <c r="R866" s="64"/>
      <c r="S866" s="64"/>
      <c r="T866" s="64"/>
      <c r="U866" s="64"/>
      <c r="V866" s="64"/>
      <c r="W866" s="64"/>
      <c r="X866" s="64"/>
      <c r="Y866" s="64"/>
      <c r="Z866" s="64"/>
      <c r="AA866" s="64"/>
      <c r="AB866" s="64"/>
      <c r="AC866" s="64"/>
    </row>
    <row r="867" spans="1:29">
      <c r="A867" s="66"/>
      <c r="B867" s="66"/>
      <c r="C867" s="66"/>
      <c r="D867" s="66"/>
      <c r="E867" s="66"/>
      <c r="F867" s="66"/>
      <c r="G867" s="66"/>
      <c r="H867" s="66"/>
      <c r="I867" s="83"/>
      <c r="J867" s="66"/>
      <c r="K867" s="66"/>
      <c r="L867" s="66"/>
      <c r="M867" s="83"/>
      <c r="N867" s="66"/>
      <c r="O867" s="66"/>
      <c r="P867" s="66"/>
      <c r="Q867" s="64"/>
      <c r="R867" s="64"/>
      <c r="S867" s="64"/>
      <c r="T867" s="64"/>
      <c r="U867" s="64"/>
      <c r="V867" s="64"/>
      <c r="W867" s="64"/>
      <c r="X867" s="64"/>
      <c r="Y867" s="64"/>
      <c r="Z867" s="64"/>
      <c r="AA867" s="64"/>
      <c r="AB867" s="64"/>
      <c r="AC867" s="64"/>
    </row>
    <row r="868" spans="1:29">
      <c r="A868" s="66"/>
      <c r="B868" s="66"/>
      <c r="C868" s="66"/>
      <c r="D868" s="66"/>
      <c r="E868" s="66"/>
      <c r="F868" s="66"/>
      <c r="G868" s="66"/>
      <c r="H868" s="66"/>
      <c r="I868" s="83"/>
      <c r="J868" s="66"/>
      <c r="K868" s="66"/>
      <c r="L868" s="66"/>
      <c r="M868" s="83"/>
      <c r="N868" s="66"/>
      <c r="O868" s="66"/>
      <c r="P868" s="66"/>
      <c r="Q868" s="64"/>
      <c r="R868" s="64"/>
      <c r="S868" s="64"/>
      <c r="T868" s="64"/>
      <c r="U868" s="64"/>
      <c r="V868" s="64"/>
      <c r="W868" s="64"/>
      <c r="X868" s="64"/>
      <c r="Y868" s="64"/>
      <c r="Z868" s="64"/>
      <c r="AA868" s="64"/>
      <c r="AB868" s="64"/>
      <c r="AC868" s="64"/>
    </row>
    <row r="869" spans="1:29">
      <c r="A869" s="66"/>
      <c r="B869" s="66"/>
      <c r="C869" s="66"/>
      <c r="D869" s="66"/>
      <c r="E869" s="66"/>
      <c r="F869" s="66"/>
      <c r="G869" s="66"/>
      <c r="H869" s="66"/>
      <c r="I869" s="83"/>
      <c r="J869" s="66"/>
      <c r="K869" s="66"/>
      <c r="L869" s="66"/>
      <c r="M869" s="83"/>
      <c r="N869" s="66"/>
      <c r="O869" s="66"/>
      <c r="P869" s="66"/>
      <c r="Q869" s="64"/>
      <c r="R869" s="64"/>
      <c r="S869" s="64"/>
      <c r="T869" s="64"/>
      <c r="U869" s="64"/>
      <c r="V869" s="64"/>
      <c r="W869" s="64"/>
      <c r="X869" s="64"/>
      <c r="Y869" s="64"/>
      <c r="Z869" s="64"/>
      <c r="AA869" s="64"/>
      <c r="AB869" s="64"/>
      <c r="AC869" s="64"/>
    </row>
    <row r="870" spans="1:29">
      <c r="A870" s="66"/>
      <c r="B870" s="66"/>
      <c r="C870" s="66"/>
      <c r="D870" s="66"/>
      <c r="E870" s="66"/>
      <c r="F870" s="66"/>
      <c r="G870" s="66"/>
      <c r="H870" s="66"/>
      <c r="I870" s="83"/>
      <c r="J870" s="66"/>
      <c r="K870" s="66"/>
      <c r="L870" s="66"/>
      <c r="M870" s="83"/>
      <c r="N870" s="66"/>
      <c r="O870" s="66"/>
      <c r="P870" s="66"/>
      <c r="Q870" s="64"/>
      <c r="R870" s="64"/>
      <c r="S870" s="64"/>
      <c r="T870" s="64"/>
      <c r="U870" s="64"/>
      <c r="V870" s="64"/>
      <c r="W870" s="64"/>
      <c r="X870" s="64"/>
      <c r="Y870" s="64"/>
      <c r="Z870" s="64"/>
      <c r="AA870" s="64"/>
      <c r="AB870" s="64"/>
      <c r="AC870" s="64"/>
    </row>
    <row r="871" spans="1:29">
      <c r="A871" s="66"/>
      <c r="B871" s="66"/>
      <c r="C871" s="66"/>
      <c r="D871" s="66"/>
      <c r="E871" s="66"/>
      <c r="F871" s="66"/>
      <c r="G871" s="66"/>
      <c r="H871" s="66"/>
      <c r="I871" s="83"/>
      <c r="J871" s="66"/>
      <c r="K871" s="66"/>
      <c r="L871" s="66"/>
      <c r="M871" s="83"/>
      <c r="N871" s="66"/>
      <c r="O871" s="66"/>
      <c r="P871" s="66"/>
      <c r="Q871" s="64"/>
      <c r="R871" s="64"/>
      <c r="S871" s="64"/>
      <c r="T871" s="64"/>
      <c r="U871" s="64"/>
      <c r="V871" s="64"/>
      <c r="W871" s="64"/>
      <c r="X871" s="64"/>
      <c r="Y871" s="64"/>
      <c r="Z871" s="64"/>
      <c r="AA871" s="64"/>
      <c r="AB871" s="64"/>
      <c r="AC871" s="64"/>
    </row>
    <row r="872" spans="1:29">
      <c r="A872" s="66"/>
      <c r="B872" s="66"/>
      <c r="C872" s="66"/>
      <c r="D872" s="66"/>
      <c r="E872" s="66"/>
      <c r="F872" s="66"/>
      <c r="G872" s="66"/>
      <c r="H872" s="66"/>
      <c r="I872" s="83"/>
      <c r="J872" s="66"/>
      <c r="K872" s="66"/>
      <c r="L872" s="66"/>
      <c r="M872" s="83"/>
      <c r="N872" s="66"/>
      <c r="O872" s="66"/>
      <c r="P872" s="66"/>
      <c r="Q872" s="64"/>
      <c r="R872" s="64"/>
      <c r="S872" s="64"/>
      <c r="T872" s="64"/>
      <c r="U872" s="64"/>
      <c r="V872" s="64"/>
      <c r="W872" s="64"/>
      <c r="X872" s="64"/>
      <c r="Y872" s="64"/>
      <c r="Z872" s="64"/>
      <c r="AA872" s="64"/>
      <c r="AB872" s="64"/>
      <c r="AC872" s="64"/>
    </row>
    <row r="873" spans="1:29">
      <c r="A873" s="66"/>
      <c r="B873" s="66"/>
      <c r="C873" s="66"/>
      <c r="D873" s="66"/>
      <c r="E873" s="66"/>
      <c r="F873" s="66"/>
      <c r="G873" s="66"/>
      <c r="H873" s="66"/>
      <c r="I873" s="83"/>
      <c r="J873" s="66"/>
      <c r="K873" s="66"/>
      <c r="L873" s="66"/>
      <c r="M873" s="83"/>
      <c r="N873" s="66"/>
      <c r="O873" s="66"/>
      <c r="P873" s="66"/>
      <c r="Q873" s="64"/>
      <c r="R873" s="64"/>
      <c r="S873" s="64"/>
      <c r="T873" s="64"/>
      <c r="U873" s="64"/>
      <c r="V873" s="64"/>
      <c r="W873" s="64"/>
      <c r="X873" s="64"/>
      <c r="Y873" s="64"/>
      <c r="Z873" s="64"/>
      <c r="AA873" s="64"/>
      <c r="AB873" s="64"/>
      <c r="AC873" s="64"/>
    </row>
    <row r="874" spans="1:29">
      <c r="A874" s="66"/>
      <c r="B874" s="66"/>
      <c r="C874" s="66"/>
      <c r="D874" s="66"/>
      <c r="E874" s="66"/>
      <c r="F874" s="66"/>
      <c r="G874" s="66"/>
      <c r="H874" s="66"/>
      <c r="I874" s="83"/>
      <c r="J874" s="66"/>
      <c r="K874" s="66"/>
      <c r="L874" s="66"/>
      <c r="M874" s="83"/>
      <c r="N874" s="66"/>
      <c r="O874" s="66"/>
      <c r="P874" s="66"/>
      <c r="Q874" s="64"/>
      <c r="R874" s="64"/>
      <c r="S874" s="64"/>
      <c r="T874" s="64"/>
      <c r="U874" s="64"/>
      <c r="V874" s="64"/>
      <c r="W874" s="64"/>
      <c r="X874" s="64"/>
      <c r="Y874" s="64"/>
      <c r="Z874" s="64"/>
      <c r="AA874" s="64"/>
      <c r="AB874" s="64"/>
      <c r="AC874" s="64"/>
    </row>
    <row r="875" spans="1:29">
      <c r="A875" s="66"/>
      <c r="B875" s="66"/>
      <c r="C875" s="66"/>
      <c r="D875" s="66"/>
      <c r="E875" s="66"/>
      <c r="F875" s="66"/>
      <c r="G875" s="66"/>
      <c r="H875" s="66"/>
      <c r="I875" s="83"/>
      <c r="J875" s="66"/>
      <c r="K875" s="66"/>
      <c r="L875" s="66"/>
      <c r="M875" s="83"/>
      <c r="N875" s="66"/>
      <c r="O875" s="66"/>
      <c r="P875" s="66"/>
      <c r="Q875" s="64"/>
      <c r="R875" s="64"/>
      <c r="S875" s="64"/>
      <c r="T875" s="64"/>
      <c r="U875" s="64"/>
      <c r="V875" s="64"/>
      <c r="W875" s="64"/>
      <c r="X875" s="64"/>
      <c r="Y875" s="64"/>
      <c r="Z875" s="64"/>
      <c r="AA875" s="64"/>
      <c r="AB875" s="64"/>
      <c r="AC875" s="64"/>
    </row>
    <row r="876" spans="1:29">
      <c r="A876" s="66"/>
      <c r="B876" s="66"/>
      <c r="C876" s="66"/>
      <c r="D876" s="66"/>
      <c r="E876" s="66"/>
      <c r="F876" s="66"/>
      <c r="G876" s="66"/>
      <c r="H876" s="66"/>
      <c r="I876" s="83"/>
      <c r="J876" s="66"/>
      <c r="K876" s="66"/>
      <c r="L876" s="66"/>
      <c r="M876" s="83"/>
      <c r="N876" s="66"/>
      <c r="O876" s="66"/>
      <c r="P876" s="66"/>
      <c r="Q876" s="64"/>
      <c r="R876" s="64"/>
      <c r="S876" s="64"/>
      <c r="T876" s="64"/>
      <c r="U876" s="64"/>
      <c r="V876" s="64"/>
      <c r="W876" s="64"/>
      <c r="X876" s="64"/>
      <c r="Y876" s="64"/>
      <c r="Z876" s="64"/>
      <c r="AA876" s="64"/>
      <c r="AB876" s="64"/>
      <c r="AC876" s="64"/>
    </row>
    <row r="877" spans="1:29">
      <c r="A877" s="66"/>
      <c r="B877" s="66"/>
      <c r="C877" s="66"/>
      <c r="D877" s="66"/>
      <c r="E877" s="66"/>
      <c r="F877" s="66"/>
      <c r="G877" s="66"/>
      <c r="H877" s="66"/>
      <c r="I877" s="83"/>
      <c r="J877" s="66"/>
      <c r="K877" s="66"/>
      <c r="L877" s="66"/>
      <c r="M877" s="83"/>
      <c r="N877" s="66"/>
      <c r="O877" s="66"/>
      <c r="P877" s="66"/>
      <c r="Q877" s="64"/>
      <c r="R877" s="64"/>
      <c r="S877" s="64"/>
      <c r="T877" s="64"/>
      <c r="U877" s="64"/>
      <c r="V877" s="64"/>
      <c r="W877" s="64"/>
      <c r="X877" s="64"/>
      <c r="Y877" s="64"/>
      <c r="Z877" s="64"/>
      <c r="AA877" s="64"/>
      <c r="AB877" s="64"/>
      <c r="AC877" s="64"/>
    </row>
    <row r="878" spans="1:29">
      <c r="A878" s="66"/>
      <c r="B878" s="66"/>
      <c r="C878" s="66"/>
      <c r="D878" s="66"/>
      <c r="E878" s="66"/>
      <c r="F878" s="66"/>
      <c r="G878" s="66"/>
      <c r="H878" s="66"/>
      <c r="I878" s="83"/>
      <c r="J878" s="66"/>
      <c r="K878" s="66"/>
      <c r="L878" s="66"/>
      <c r="M878" s="83"/>
      <c r="N878" s="66"/>
      <c r="O878" s="66"/>
      <c r="P878" s="66"/>
      <c r="Q878" s="64"/>
      <c r="R878" s="64"/>
      <c r="S878" s="64"/>
      <c r="T878" s="64"/>
      <c r="U878" s="64"/>
      <c r="V878" s="64"/>
      <c r="W878" s="64"/>
      <c r="X878" s="64"/>
      <c r="Y878" s="64"/>
      <c r="Z878" s="64"/>
      <c r="AA878" s="64"/>
      <c r="AB878" s="64"/>
      <c r="AC878" s="64"/>
    </row>
    <row r="879" spans="1:29">
      <c r="A879" s="66"/>
      <c r="B879" s="66"/>
      <c r="C879" s="66"/>
      <c r="D879" s="66"/>
      <c r="E879" s="66"/>
      <c r="F879" s="66"/>
      <c r="G879" s="66"/>
      <c r="H879" s="66"/>
      <c r="I879" s="83"/>
      <c r="J879" s="66"/>
      <c r="K879" s="66"/>
      <c r="L879" s="66"/>
      <c r="M879" s="83"/>
      <c r="N879" s="66"/>
      <c r="O879" s="66"/>
      <c r="P879" s="66"/>
      <c r="Q879" s="64"/>
      <c r="R879" s="64"/>
      <c r="S879" s="64"/>
      <c r="T879" s="64"/>
      <c r="U879" s="64"/>
      <c r="V879" s="64"/>
      <c r="W879" s="64"/>
      <c r="X879" s="64"/>
      <c r="Y879" s="64"/>
      <c r="Z879" s="64"/>
      <c r="AA879" s="64"/>
      <c r="AB879" s="64"/>
      <c r="AC879" s="64"/>
    </row>
    <row r="880" spans="1:29">
      <c r="A880" s="66"/>
      <c r="B880" s="66"/>
      <c r="C880" s="66"/>
      <c r="D880" s="66"/>
      <c r="E880" s="66"/>
      <c r="F880" s="66"/>
      <c r="G880" s="66"/>
      <c r="H880" s="66"/>
      <c r="I880" s="83"/>
      <c r="J880" s="66"/>
      <c r="K880" s="66"/>
      <c r="L880" s="66"/>
      <c r="M880" s="83"/>
      <c r="N880" s="66"/>
      <c r="O880" s="66"/>
      <c r="P880" s="66"/>
      <c r="Q880" s="64"/>
      <c r="R880" s="64"/>
      <c r="S880" s="64"/>
      <c r="T880" s="64"/>
      <c r="U880" s="64"/>
      <c r="V880" s="64"/>
      <c r="W880" s="64"/>
      <c r="X880" s="64"/>
      <c r="Y880" s="64"/>
      <c r="Z880" s="64"/>
      <c r="AA880" s="64"/>
      <c r="AB880" s="64"/>
      <c r="AC880" s="64"/>
    </row>
    <row r="881" spans="1:29">
      <c r="A881" s="66"/>
      <c r="B881" s="66"/>
      <c r="C881" s="66"/>
      <c r="D881" s="66"/>
      <c r="E881" s="66"/>
      <c r="F881" s="66"/>
      <c r="G881" s="66"/>
      <c r="H881" s="66"/>
      <c r="I881" s="83"/>
      <c r="J881" s="66"/>
      <c r="K881" s="66"/>
      <c r="L881" s="66"/>
      <c r="M881" s="83"/>
      <c r="N881" s="66"/>
      <c r="O881" s="66"/>
      <c r="P881" s="66"/>
      <c r="Q881" s="64"/>
      <c r="R881" s="64"/>
      <c r="S881" s="64"/>
      <c r="T881" s="64"/>
      <c r="U881" s="64"/>
      <c r="V881" s="64"/>
      <c r="W881" s="64"/>
      <c r="X881" s="64"/>
      <c r="Y881" s="64"/>
      <c r="Z881" s="64"/>
      <c r="AA881" s="64"/>
      <c r="AB881" s="64"/>
      <c r="AC881" s="64"/>
    </row>
    <row r="882" spans="1:29">
      <c r="A882" s="66"/>
      <c r="B882" s="66"/>
      <c r="C882" s="66"/>
      <c r="D882" s="66"/>
      <c r="E882" s="66"/>
      <c r="F882" s="66"/>
      <c r="G882" s="66"/>
      <c r="H882" s="66"/>
      <c r="I882" s="83"/>
      <c r="J882" s="66"/>
      <c r="K882" s="66"/>
      <c r="L882" s="66"/>
      <c r="M882" s="83"/>
      <c r="N882" s="66"/>
      <c r="O882" s="66"/>
      <c r="P882" s="66"/>
      <c r="Q882" s="64"/>
      <c r="R882" s="64"/>
      <c r="S882" s="64"/>
      <c r="T882" s="64"/>
      <c r="U882" s="64"/>
      <c r="V882" s="64"/>
      <c r="W882" s="64"/>
      <c r="X882" s="64"/>
      <c r="Y882" s="64"/>
      <c r="Z882" s="64"/>
      <c r="AA882" s="64"/>
      <c r="AB882" s="64"/>
      <c r="AC882" s="64"/>
    </row>
    <row r="883" spans="1:29">
      <c r="A883" s="66"/>
      <c r="B883" s="66"/>
      <c r="C883" s="66"/>
      <c r="D883" s="66"/>
      <c r="E883" s="66"/>
      <c r="F883" s="66"/>
      <c r="G883" s="66"/>
      <c r="H883" s="66"/>
      <c r="I883" s="83"/>
      <c r="J883" s="66"/>
      <c r="K883" s="66"/>
      <c r="L883" s="66"/>
      <c r="M883" s="83"/>
      <c r="N883" s="66"/>
      <c r="O883" s="66"/>
      <c r="P883" s="66"/>
      <c r="Q883" s="64"/>
      <c r="R883" s="64"/>
      <c r="S883" s="64"/>
      <c r="T883" s="64"/>
      <c r="U883" s="64"/>
      <c r="V883" s="64"/>
      <c r="W883" s="64"/>
      <c r="X883" s="64"/>
      <c r="Y883" s="64"/>
      <c r="Z883" s="64"/>
      <c r="AA883" s="64"/>
      <c r="AB883" s="64"/>
      <c r="AC883" s="64"/>
    </row>
    <row r="884" spans="1:29">
      <c r="A884" s="66"/>
      <c r="B884" s="66"/>
      <c r="C884" s="66"/>
      <c r="D884" s="66"/>
      <c r="E884" s="66"/>
      <c r="F884" s="66"/>
      <c r="G884" s="66"/>
      <c r="H884" s="66"/>
      <c r="I884" s="83"/>
      <c r="J884" s="66"/>
      <c r="K884" s="66"/>
      <c r="L884" s="66"/>
      <c r="M884" s="83"/>
      <c r="N884" s="66"/>
      <c r="O884" s="66"/>
      <c r="P884" s="66"/>
      <c r="Q884" s="64"/>
      <c r="R884" s="64"/>
      <c r="S884" s="64"/>
      <c r="T884" s="64"/>
      <c r="U884" s="64"/>
      <c r="V884" s="64"/>
      <c r="W884" s="64"/>
      <c r="X884" s="64"/>
      <c r="Y884" s="64"/>
      <c r="Z884" s="64"/>
      <c r="AA884" s="64"/>
      <c r="AB884" s="64"/>
      <c r="AC884" s="64"/>
    </row>
    <row r="885" spans="1:29">
      <c r="A885" s="66"/>
      <c r="B885" s="66"/>
      <c r="C885" s="66"/>
      <c r="D885" s="66"/>
      <c r="E885" s="66"/>
      <c r="F885" s="66"/>
      <c r="G885" s="66"/>
      <c r="H885" s="66"/>
      <c r="I885" s="83"/>
      <c r="J885" s="66"/>
      <c r="K885" s="66"/>
      <c r="L885" s="66"/>
      <c r="M885" s="83"/>
      <c r="N885" s="66"/>
      <c r="O885" s="66"/>
      <c r="P885" s="66"/>
      <c r="Q885" s="64"/>
      <c r="R885" s="64"/>
      <c r="S885" s="64"/>
      <c r="T885" s="64"/>
      <c r="U885" s="64"/>
      <c r="V885" s="64"/>
      <c r="W885" s="64"/>
      <c r="X885" s="64"/>
      <c r="Y885" s="64"/>
      <c r="Z885" s="64"/>
      <c r="AA885" s="64"/>
      <c r="AB885" s="64"/>
      <c r="AC885" s="64"/>
    </row>
    <row r="886" spans="1:29">
      <c r="A886" s="66"/>
      <c r="B886" s="66"/>
      <c r="C886" s="66"/>
      <c r="D886" s="66"/>
      <c r="E886" s="66"/>
      <c r="F886" s="66"/>
      <c r="G886" s="66"/>
      <c r="H886" s="66"/>
      <c r="I886" s="83"/>
      <c r="J886" s="66"/>
      <c r="K886" s="66"/>
      <c r="L886" s="66"/>
      <c r="M886" s="83"/>
      <c r="N886" s="66"/>
      <c r="O886" s="66"/>
      <c r="P886" s="66"/>
      <c r="Q886" s="64"/>
      <c r="R886" s="64"/>
      <c r="S886" s="64"/>
      <c r="T886" s="64"/>
      <c r="U886" s="64"/>
      <c r="V886" s="64"/>
      <c r="W886" s="64"/>
      <c r="X886" s="64"/>
      <c r="Y886" s="64"/>
      <c r="Z886" s="64"/>
      <c r="AA886" s="64"/>
      <c r="AB886" s="64"/>
      <c r="AC886" s="64"/>
    </row>
    <row r="887" spans="1:29">
      <c r="A887" s="66"/>
      <c r="B887" s="66"/>
      <c r="C887" s="66"/>
      <c r="D887" s="66"/>
      <c r="E887" s="66"/>
      <c r="F887" s="66"/>
      <c r="G887" s="66"/>
      <c r="H887" s="66"/>
      <c r="I887" s="83"/>
      <c r="J887" s="66"/>
      <c r="K887" s="66"/>
      <c r="L887" s="66"/>
      <c r="M887" s="83"/>
      <c r="N887" s="66"/>
      <c r="O887" s="66"/>
      <c r="P887" s="66"/>
      <c r="Q887" s="64"/>
      <c r="R887" s="64"/>
      <c r="S887" s="64"/>
      <c r="T887" s="64"/>
      <c r="U887" s="64"/>
      <c r="V887" s="64"/>
      <c r="W887" s="64"/>
      <c r="X887" s="64"/>
      <c r="Y887" s="64"/>
      <c r="Z887" s="64"/>
      <c r="AA887" s="64"/>
      <c r="AB887" s="64"/>
      <c r="AC887" s="64"/>
    </row>
    <row r="888" spans="1:29">
      <c r="A888" s="66"/>
      <c r="B888" s="66"/>
      <c r="C888" s="66"/>
      <c r="D888" s="66"/>
      <c r="E888" s="66"/>
      <c r="F888" s="66"/>
      <c r="G888" s="66"/>
      <c r="H888" s="66"/>
      <c r="I888" s="83"/>
      <c r="J888" s="66"/>
      <c r="K888" s="66"/>
      <c r="L888" s="66"/>
      <c r="M888" s="83"/>
      <c r="N888" s="66"/>
      <c r="O888" s="66"/>
      <c r="P888" s="66"/>
      <c r="Q888" s="64"/>
      <c r="R888" s="64"/>
      <c r="S888" s="64"/>
      <c r="T888" s="64"/>
      <c r="U888" s="64"/>
      <c r="V888" s="64"/>
      <c r="W888" s="64"/>
      <c r="X888" s="64"/>
      <c r="Y888" s="64"/>
      <c r="Z888" s="64"/>
      <c r="AA888" s="64"/>
      <c r="AB888" s="64"/>
      <c r="AC888" s="64"/>
    </row>
    <row r="889" spans="1:29">
      <c r="A889" s="66"/>
      <c r="B889" s="66"/>
      <c r="C889" s="66"/>
      <c r="D889" s="66"/>
      <c r="E889" s="66"/>
      <c r="F889" s="66"/>
      <c r="G889" s="66"/>
      <c r="H889" s="66"/>
      <c r="I889" s="83"/>
      <c r="J889" s="66"/>
      <c r="K889" s="66"/>
      <c r="L889" s="66"/>
      <c r="M889" s="83"/>
      <c r="N889" s="66"/>
      <c r="O889" s="66"/>
      <c r="P889" s="66"/>
      <c r="Q889" s="64"/>
      <c r="R889" s="64"/>
      <c r="S889" s="64"/>
      <c r="T889" s="64"/>
      <c r="U889" s="64"/>
      <c r="V889" s="64"/>
      <c r="W889" s="64"/>
      <c r="X889" s="64"/>
      <c r="Y889" s="64"/>
      <c r="Z889" s="64"/>
      <c r="AA889" s="64"/>
      <c r="AB889" s="64"/>
      <c r="AC889" s="64"/>
    </row>
    <row r="890" spans="1:29">
      <c r="A890" s="66"/>
      <c r="B890" s="66"/>
      <c r="C890" s="66"/>
      <c r="D890" s="66"/>
      <c r="E890" s="66"/>
      <c r="F890" s="66"/>
      <c r="G890" s="66"/>
      <c r="H890" s="66"/>
      <c r="I890" s="83"/>
      <c r="J890" s="66"/>
      <c r="K890" s="66"/>
      <c r="L890" s="66"/>
      <c r="M890" s="83"/>
      <c r="N890" s="66"/>
      <c r="O890" s="66"/>
      <c r="P890" s="66"/>
      <c r="Q890" s="64"/>
      <c r="R890" s="64"/>
      <c r="S890" s="64"/>
      <c r="T890" s="64"/>
      <c r="U890" s="64"/>
      <c r="V890" s="64"/>
      <c r="W890" s="64"/>
      <c r="X890" s="64"/>
      <c r="Y890" s="64"/>
      <c r="Z890" s="64"/>
      <c r="AA890" s="64"/>
      <c r="AB890" s="64"/>
      <c r="AC890" s="64"/>
    </row>
    <row r="891" spans="1:29">
      <c r="A891" s="66"/>
      <c r="B891" s="66"/>
      <c r="C891" s="66"/>
      <c r="D891" s="66"/>
      <c r="E891" s="66"/>
      <c r="F891" s="66"/>
      <c r="G891" s="66"/>
      <c r="H891" s="66"/>
      <c r="I891" s="83"/>
      <c r="J891" s="66"/>
      <c r="K891" s="66"/>
      <c r="L891" s="66"/>
      <c r="M891" s="83"/>
      <c r="N891" s="66"/>
      <c r="O891" s="66"/>
      <c r="P891" s="66"/>
      <c r="Q891" s="64"/>
      <c r="R891" s="64"/>
      <c r="S891" s="64"/>
      <c r="T891" s="64"/>
      <c r="U891" s="64"/>
      <c r="V891" s="64"/>
      <c r="W891" s="64"/>
      <c r="X891" s="64"/>
      <c r="Y891" s="64"/>
      <c r="Z891" s="64"/>
      <c r="AA891" s="64"/>
      <c r="AB891" s="64"/>
      <c r="AC891" s="64"/>
    </row>
    <row r="892" spans="1:29">
      <c r="A892" s="66"/>
      <c r="B892" s="66"/>
      <c r="C892" s="66"/>
      <c r="D892" s="66"/>
      <c r="E892" s="66"/>
      <c r="F892" s="66"/>
      <c r="G892" s="66"/>
      <c r="H892" s="66"/>
      <c r="I892" s="83"/>
      <c r="J892" s="66"/>
      <c r="K892" s="66"/>
      <c r="L892" s="66"/>
      <c r="M892" s="83"/>
      <c r="N892" s="66"/>
      <c r="O892" s="66"/>
      <c r="P892" s="66"/>
      <c r="Q892" s="64"/>
      <c r="R892" s="64"/>
      <c r="S892" s="64"/>
      <c r="T892" s="64"/>
      <c r="U892" s="64"/>
      <c r="V892" s="64"/>
      <c r="W892" s="64"/>
      <c r="X892" s="64"/>
      <c r="Y892" s="64"/>
      <c r="Z892" s="64"/>
      <c r="AA892" s="64"/>
      <c r="AB892" s="64"/>
      <c r="AC892" s="64"/>
    </row>
    <row r="893" spans="1:29">
      <c r="A893" s="66"/>
      <c r="B893" s="66"/>
      <c r="C893" s="66"/>
      <c r="D893" s="66"/>
      <c r="E893" s="66"/>
      <c r="F893" s="66"/>
      <c r="G893" s="66"/>
      <c r="H893" s="66"/>
      <c r="I893" s="83"/>
      <c r="J893" s="66"/>
      <c r="K893" s="66"/>
      <c r="L893" s="66"/>
      <c r="M893" s="83"/>
      <c r="N893" s="66"/>
      <c r="O893" s="66"/>
      <c r="P893" s="66"/>
      <c r="Q893" s="64"/>
      <c r="R893" s="64"/>
      <c r="S893" s="64"/>
      <c r="T893" s="64"/>
      <c r="U893" s="64"/>
      <c r="V893" s="64"/>
      <c r="W893" s="64"/>
      <c r="X893" s="64"/>
      <c r="Y893" s="64"/>
      <c r="Z893" s="64"/>
      <c r="AA893" s="64"/>
      <c r="AB893" s="64"/>
      <c r="AC893" s="64"/>
    </row>
    <row r="894" spans="1:29">
      <c r="A894" s="66"/>
      <c r="B894" s="66"/>
      <c r="C894" s="66"/>
      <c r="D894" s="66"/>
      <c r="E894" s="66"/>
      <c r="F894" s="66"/>
      <c r="G894" s="66"/>
      <c r="H894" s="66"/>
      <c r="I894" s="83"/>
      <c r="J894" s="66"/>
      <c r="K894" s="66"/>
      <c r="L894" s="66"/>
      <c r="M894" s="83"/>
      <c r="N894" s="66"/>
      <c r="O894" s="66"/>
      <c r="P894" s="66"/>
      <c r="Q894" s="64"/>
      <c r="R894" s="64"/>
      <c r="S894" s="64"/>
      <c r="T894" s="64"/>
      <c r="U894" s="64"/>
      <c r="V894" s="64"/>
      <c r="W894" s="64"/>
      <c r="X894" s="64"/>
      <c r="Y894" s="64"/>
      <c r="Z894" s="64"/>
      <c r="AA894" s="64"/>
      <c r="AB894" s="64"/>
      <c r="AC894" s="64"/>
    </row>
    <row r="895" spans="1:29">
      <c r="A895" s="66"/>
      <c r="B895" s="66"/>
      <c r="C895" s="66"/>
      <c r="D895" s="66"/>
      <c r="E895" s="66"/>
      <c r="F895" s="66"/>
      <c r="G895" s="66"/>
      <c r="H895" s="66"/>
      <c r="I895" s="83"/>
      <c r="J895" s="66"/>
      <c r="K895" s="66"/>
      <c r="L895" s="66"/>
      <c r="M895" s="83"/>
      <c r="N895" s="66"/>
      <c r="O895" s="66"/>
      <c r="P895" s="66"/>
      <c r="Q895" s="64"/>
      <c r="R895" s="64"/>
      <c r="S895" s="64"/>
      <c r="T895" s="64"/>
      <c r="U895" s="64"/>
      <c r="V895" s="64"/>
      <c r="W895" s="64"/>
      <c r="X895" s="64"/>
      <c r="Y895" s="64"/>
      <c r="Z895" s="64"/>
      <c r="AA895" s="64"/>
      <c r="AB895" s="64"/>
      <c r="AC895" s="64"/>
    </row>
    <row r="896" spans="1:29">
      <c r="A896" s="66"/>
      <c r="B896" s="66"/>
      <c r="C896" s="66"/>
      <c r="D896" s="66"/>
      <c r="E896" s="66"/>
      <c r="F896" s="66"/>
      <c r="G896" s="66"/>
      <c r="H896" s="66"/>
      <c r="I896" s="83"/>
      <c r="J896" s="66"/>
      <c r="K896" s="66"/>
      <c r="L896" s="66"/>
      <c r="M896" s="83"/>
      <c r="N896" s="66"/>
      <c r="O896" s="66"/>
      <c r="P896" s="66"/>
      <c r="Q896" s="64"/>
      <c r="R896" s="64"/>
      <c r="S896" s="64"/>
      <c r="T896" s="64"/>
      <c r="U896" s="64"/>
      <c r="V896" s="64"/>
      <c r="W896" s="64"/>
      <c r="X896" s="64"/>
      <c r="Y896" s="64"/>
      <c r="Z896" s="64"/>
      <c r="AA896" s="64"/>
      <c r="AB896" s="64"/>
      <c r="AC896" s="64"/>
    </row>
    <row r="897" spans="1:29">
      <c r="A897" s="66"/>
      <c r="B897" s="66"/>
      <c r="C897" s="66"/>
      <c r="D897" s="66"/>
      <c r="E897" s="66"/>
      <c r="F897" s="66"/>
      <c r="G897" s="66"/>
      <c r="H897" s="66"/>
      <c r="I897" s="83"/>
      <c r="J897" s="66"/>
      <c r="K897" s="66"/>
      <c r="L897" s="66"/>
      <c r="M897" s="83"/>
      <c r="N897" s="66"/>
      <c r="O897" s="66"/>
      <c r="P897" s="66"/>
      <c r="Q897" s="64"/>
      <c r="R897" s="64"/>
      <c r="S897" s="64"/>
      <c r="T897" s="64"/>
      <c r="U897" s="64"/>
      <c r="V897" s="64"/>
      <c r="W897" s="64"/>
      <c r="X897" s="64"/>
      <c r="Y897" s="64"/>
      <c r="Z897" s="64"/>
      <c r="AA897" s="64"/>
      <c r="AB897" s="64"/>
      <c r="AC897" s="64"/>
    </row>
    <row r="898" spans="1:29">
      <c r="A898" s="66"/>
      <c r="B898" s="66"/>
      <c r="C898" s="66"/>
      <c r="D898" s="66"/>
      <c r="E898" s="66"/>
      <c r="F898" s="66"/>
      <c r="G898" s="66"/>
      <c r="H898" s="66"/>
      <c r="I898" s="83"/>
      <c r="J898" s="66"/>
      <c r="K898" s="66"/>
      <c r="L898" s="66"/>
      <c r="M898" s="83"/>
      <c r="N898" s="66"/>
      <c r="O898" s="66"/>
      <c r="P898" s="66"/>
      <c r="Q898" s="64"/>
      <c r="R898" s="64"/>
      <c r="S898" s="64"/>
      <c r="T898" s="64"/>
      <c r="U898" s="64"/>
      <c r="V898" s="64"/>
      <c r="W898" s="64"/>
      <c r="X898" s="64"/>
      <c r="Y898" s="64"/>
      <c r="Z898" s="64"/>
      <c r="AA898" s="64"/>
      <c r="AB898" s="64"/>
      <c r="AC898" s="64"/>
    </row>
    <row r="899" spans="1:29">
      <c r="A899" s="66"/>
      <c r="B899" s="66"/>
      <c r="C899" s="66"/>
      <c r="D899" s="66"/>
      <c r="E899" s="66"/>
      <c r="F899" s="66"/>
      <c r="G899" s="66"/>
      <c r="H899" s="66"/>
      <c r="I899" s="83"/>
      <c r="J899" s="66"/>
      <c r="K899" s="66"/>
      <c r="L899" s="66"/>
      <c r="M899" s="83"/>
      <c r="N899" s="66"/>
      <c r="O899" s="66"/>
      <c r="P899" s="66"/>
      <c r="Q899" s="64"/>
      <c r="R899" s="64"/>
      <c r="S899" s="64"/>
      <c r="T899" s="64"/>
      <c r="U899" s="64"/>
      <c r="V899" s="64"/>
      <c r="W899" s="64"/>
      <c r="X899" s="64"/>
      <c r="Y899" s="64"/>
      <c r="Z899" s="64"/>
      <c r="AA899" s="64"/>
      <c r="AB899" s="64"/>
      <c r="AC899" s="64"/>
    </row>
    <row r="900" spans="1:29">
      <c r="A900" s="66"/>
      <c r="B900" s="66"/>
      <c r="C900" s="66"/>
      <c r="D900" s="66"/>
      <c r="E900" s="66"/>
      <c r="F900" s="66"/>
      <c r="G900" s="66"/>
      <c r="H900" s="66"/>
      <c r="I900" s="83"/>
      <c r="J900" s="66"/>
      <c r="K900" s="66"/>
      <c r="L900" s="66"/>
      <c r="M900" s="83"/>
      <c r="N900" s="66"/>
      <c r="O900" s="66"/>
      <c r="P900" s="66"/>
      <c r="Q900" s="64"/>
      <c r="R900" s="64"/>
      <c r="S900" s="64"/>
      <c r="T900" s="64"/>
      <c r="U900" s="64"/>
      <c r="V900" s="64"/>
      <c r="W900" s="64"/>
      <c r="X900" s="64"/>
      <c r="Y900" s="64"/>
      <c r="Z900" s="64"/>
      <c r="AA900" s="64"/>
      <c r="AB900" s="64"/>
      <c r="AC900" s="64"/>
    </row>
    <row r="901" spans="1:29">
      <c r="A901" s="66"/>
      <c r="B901" s="66"/>
      <c r="C901" s="66"/>
      <c r="D901" s="66"/>
      <c r="E901" s="66"/>
      <c r="F901" s="66"/>
      <c r="G901" s="66"/>
      <c r="H901" s="66"/>
      <c r="I901" s="83"/>
      <c r="J901" s="66"/>
      <c r="K901" s="66"/>
      <c r="L901" s="66"/>
      <c r="M901" s="83"/>
      <c r="N901" s="66"/>
      <c r="O901" s="66"/>
      <c r="P901" s="66"/>
      <c r="Q901" s="64"/>
      <c r="R901" s="64"/>
      <c r="S901" s="64"/>
      <c r="T901" s="64"/>
      <c r="U901" s="64"/>
      <c r="V901" s="64"/>
      <c r="W901" s="64"/>
      <c r="X901" s="64"/>
      <c r="Y901" s="64"/>
      <c r="Z901" s="64"/>
      <c r="AA901" s="64"/>
      <c r="AB901" s="64"/>
      <c r="AC901" s="64"/>
    </row>
    <row r="902" spans="1:29">
      <c r="A902" s="66"/>
      <c r="B902" s="66"/>
      <c r="C902" s="66"/>
      <c r="D902" s="66"/>
      <c r="E902" s="66"/>
      <c r="F902" s="66"/>
      <c r="G902" s="66"/>
      <c r="H902" s="66"/>
      <c r="I902" s="83"/>
      <c r="J902" s="66"/>
      <c r="K902" s="66"/>
      <c r="L902" s="66"/>
      <c r="M902" s="83"/>
      <c r="N902" s="66"/>
      <c r="O902" s="66"/>
      <c r="P902" s="66"/>
      <c r="Q902" s="64"/>
      <c r="R902" s="64"/>
      <c r="S902" s="64"/>
      <c r="T902" s="64"/>
      <c r="U902" s="64"/>
      <c r="V902" s="64"/>
      <c r="W902" s="64"/>
      <c r="X902" s="64"/>
      <c r="Y902" s="64"/>
      <c r="Z902" s="64"/>
      <c r="AA902" s="64"/>
      <c r="AB902" s="64"/>
      <c r="AC902" s="64"/>
    </row>
    <row r="903" spans="1:29">
      <c r="A903" s="66"/>
      <c r="B903" s="66"/>
      <c r="C903" s="66"/>
      <c r="D903" s="66"/>
      <c r="E903" s="66"/>
      <c r="F903" s="66"/>
      <c r="G903" s="66"/>
      <c r="H903" s="66"/>
      <c r="I903" s="83"/>
      <c r="J903" s="66"/>
      <c r="K903" s="66"/>
      <c r="L903" s="66"/>
      <c r="M903" s="83"/>
      <c r="N903" s="66"/>
      <c r="O903" s="66"/>
      <c r="P903" s="66"/>
      <c r="Q903" s="64"/>
      <c r="R903" s="64"/>
      <c r="S903" s="64"/>
      <c r="T903" s="64"/>
      <c r="U903" s="64"/>
      <c r="V903" s="64"/>
      <c r="W903" s="64"/>
      <c r="X903" s="64"/>
      <c r="Y903" s="64"/>
      <c r="Z903" s="64"/>
      <c r="AA903" s="64"/>
      <c r="AB903" s="64"/>
      <c r="AC903" s="64"/>
    </row>
    <row r="904" spans="1:29">
      <c r="A904" s="66"/>
      <c r="B904" s="66"/>
      <c r="C904" s="66"/>
      <c r="D904" s="66"/>
      <c r="E904" s="66"/>
      <c r="F904" s="66"/>
      <c r="G904" s="66"/>
      <c r="H904" s="66"/>
      <c r="I904" s="83"/>
      <c r="J904" s="66"/>
      <c r="K904" s="66"/>
      <c r="L904" s="66"/>
      <c r="M904" s="83"/>
      <c r="N904" s="66"/>
      <c r="O904" s="66"/>
      <c r="P904" s="66"/>
      <c r="Q904" s="64"/>
      <c r="R904" s="64"/>
      <c r="S904" s="64"/>
      <c r="T904" s="64"/>
      <c r="U904" s="64"/>
      <c r="V904" s="64"/>
      <c r="W904" s="64"/>
      <c r="X904" s="64"/>
      <c r="Y904" s="64"/>
      <c r="Z904" s="64"/>
      <c r="AA904" s="64"/>
      <c r="AB904" s="64"/>
      <c r="AC904" s="64"/>
    </row>
    <row r="905" spans="1:29">
      <c r="A905" s="66"/>
      <c r="B905" s="66"/>
      <c r="C905" s="66"/>
      <c r="D905" s="66"/>
      <c r="E905" s="66"/>
      <c r="F905" s="66"/>
      <c r="G905" s="66"/>
      <c r="H905" s="66"/>
      <c r="I905" s="83"/>
      <c r="J905" s="66"/>
      <c r="K905" s="66"/>
      <c r="L905" s="66"/>
      <c r="M905" s="83"/>
      <c r="N905" s="66"/>
      <c r="O905" s="66"/>
      <c r="P905" s="66"/>
      <c r="Q905" s="64"/>
      <c r="R905" s="64"/>
      <c r="S905" s="64"/>
      <c r="T905" s="64"/>
      <c r="U905" s="64"/>
      <c r="V905" s="64"/>
      <c r="W905" s="64"/>
      <c r="X905" s="64"/>
      <c r="Y905" s="64"/>
      <c r="Z905" s="64"/>
      <c r="AA905" s="64"/>
      <c r="AB905" s="64"/>
      <c r="AC905" s="64"/>
    </row>
    <row r="906" spans="1:29">
      <c r="A906" s="66"/>
      <c r="B906" s="66"/>
      <c r="C906" s="66"/>
      <c r="D906" s="66"/>
      <c r="E906" s="66"/>
      <c r="F906" s="66"/>
      <c r="G906" s="66"/>
      <c r="H906" s="66"/>
      <c r="I906" s="83"/>
      <c r="J906" s="66"/>
      <c r="K906" s="66"/>
      <c r="L906" s="66"/>
      <c r="M906" s="83"/>
      <c r="N906" s="66"/>
      <c r="O906" s="66"/>
      <c r="P906" s="66"/>
      <c r="Q906" s="64"/>
      <c r="R906" s="64"/>
      <c r="S906" s="64"/>
      <c r="T906" s="64"/>
      <c r="U906" s="64"/>
      <c r="V906" s="64"/>
      <c r="W906" s="64"/>
      <c r="X906" s="64"/>
      <c r="Y906" s="64"/>
      <c r="Z906" s="64"/>
      <c r="AA906" s="64"/>
      <c r="AB906" s="64"/>
      <c r="AC906" s="64"/>
    </row>
    <row r="907" spans="1:29">
      <c r="A907" s="66"/>
      <c r="B907" s="66"/>
      <c r="C907" s="66"/>
      <c r="D907" s="66"/>
      <c r="E907" s="66"/>
      <c r="F907" s="66"/>
      <c r="G907" s="66"/>
      <c r="H907" s="66"/>
      <c r="I907" s="83"/>
      <c r="J907" s="66"/>
      <c r="K907" s="66"/>
      <c r="L907" s="66"/>
      <c r="M907" s="83"/>
      <c r="N907" s="66"/>
      <c r="O907" s="66"/>
      <c r="P907" s="66"/>
      <c r="Q907" s="64"/>
      <c r="R907" s="64"/>
      <c r="S907" s="64"/>
      <c r="T907" s="64"/>
      <c r="U907" s="64"/>
      <c r="V907" s="64"/>
      <c r="W907" s="64"/>
      <c r="X907" s="64"/>
      <c r="Y907" s="64"/>
      <c r="Z907" s="64"/>
      <c r="AA907" s="64"/>
      <c r="AB907" s="64"/>
      <c r="AC907" s="64"/>
    </row>
    <row r="908" spans="1:29">
      <c r="A908" s="66"/>
      <c r="B908" s="66"/>
      <c r="C908" s="66"/>
      <c r="D908" s="66"/>
      <c r="E908" s="66"/>
      <c r="F908" s="66"/>
      <c r="G908" s="66"/>
      <c r="H908" s="66"/>
      <c r="I908" s="83"/>
      <c r="J908" s="66"/>
      <c r="K908" s="66"/>
      <c r="L908" s="66"/>
      <c r="M908" s="83"/>
      <c r="N908" s="66"/>
      <c r="O908" s="66"/>
      <c r="P908" s="66"/>
      <c r="Q908" s="64"/>
      <c r="R908" s="64"/>
      <c r="S908" s="64"/>
      <c r="T908" s="64"/>
      <c r="U908" s="64"/>
      <c r="V908" s="64"/>
      <c r="W908" s="64"/>
      <c r="X908" s="64"/>
      <c r="Y908" s="64"/>
      <c r="Z908" s="64"/>
      <c r="AA908" s="64"/>
      <c r="AB908" s="64"/>
      <c r="AC908" s="64"/>
    </row>
    <row r="909" spans="1:29">
      <c r="A909" s="66"/>
      <c r="B909" s="66"/>
      <c r="C909" s="66"/>
      <c r="D909" s="66"/>
      <c r="E909" s="66"/>
      <c r="F909" s="66"/>
      <c r="G909" s="66"/>
      <c r="H909" s="66"/>
      <c r="I909" s="83"/>
      <c r="J909" s="66"/>
      <c r="K909" s="66"/>
      <c r="L909" s="66"/>
      <c r="M909" s="83"/>
      <c r="N909" s="66"/>
      <c r="O909" s="66"/>
      <c r="P909" s="66"/>
      <c r="Q909" s="64"/>
      <c r="R909" s="64"/>
      <c r="S909" s="64"/>
      <c r="T909" s="64"/>
      <c r="U909" s="64"/>
      <c r="V909" s="64"/>
      <c r="W909" s="64"/>
      <c r="X909" s="64"/>
      <c r="Y909" s="64"/>
      <c r="Z909" s="64"/>
      <c r="AA909" s="64"/>
      <c r="AB909" s="64"/>
      <c r="AC909" s="64"/>
    </row>
    <row r="910" spans="1:29">
      <c r="A910" s="66"/>
      <c r="B910" s="66"/>
      <c r="C910" s="66"/>
      <c r="D910" s="66"/>
      <c r="E910" s="66"/>
      <c r="F910" s="66"/>
      <c r="G910" s="66"/>
      <c r="H910" s="66"/>
      <c r="I910" s="83"/>
      <c r="J910" s="66"/>
      <c r="K910" s="66"/>
      <c r="L910" s="66"/>
      <c r="M910" s="83"/>
      <c r="N910" s="66"/>
      <c r="O910" s="66"/>
      <c r="P910" s="66"/>
      <c r="Q910" s="64"/>
      <c r="R910" s="64"/>
      <c r="S910" s="64"/>
      <c r="T910" s="64"/>
      <c r="U910" s="64"/>
      <c r="V910" s="64"/>
      <c r="W910" s="64"/>
      <c r="X910" s="64"/>
      <c r="Y910" s="64"/>
      <c r="Z910" s="64"/>
      <c r="AA910" s="64"/>
      <c r="AB910" s="64"/>
      <c r="AC910" s="64"/>
    </row>
    <row r="911" spans="1:29">
      <c r="A911" s="66"/>
      <c r="B911" s="66"/>
      <c r="C911" s="66"/>
      <c r="D911" s="66"/>
      <c r="E911" s="66"/>
      <c r="F911" s="66"/>
      <c r="G911" s="66"/>
      <c r="H911" s="66"/>
      <c r="I911" s="83"/>
      <c r="J911" s="66"/>
      <c r="K911" s="66"/>
      <c r="L911" s="66"/>
      <c r="M911" s="83"/>
      <c r="N911" s="66"/>
      <c r="O911" s="66"/>
      <c r="P911" s="66"/>
      <c r="Q911" s="64"/>
      <c r="R911" s="64"/>
      <c r="S911" s="64"/>
      <c r="T911" s="64"/>
      <c r="U911" s="64"/>
      <c r="V911" s="64"/>
      <c r="W911" s="64"/>
      <c r="X911" s="64"/>
      <c r="Y911" s="64"/>
      <c r="Z911" s="64"/>
      <c r="AA911" s="64"/>
      <c r="AB911" s="64"/>
      <c r="AC911" s="64"/>
    </row>
    <row r="912" spans="1:29">
      <c r="A912" s="66"/>
      <c r="B912" s="66"/>
      <c r="C912" s="66"/>
      <c r="D912" s="66"/>
      <c r="E912" s="66"/>
      <c r="F912" s="66"/>
      <c r="G912" s="66"/>
      <c r="H912" s="66"/>
      <c r="I912" s="83"/>
      <c r="J912" s="66"/>
      <c r="K912" s="66"/>
      <c r="L912" s="66"/>
      <c r="M912" s="83"/>
      <c r="N912" s="66"/>
      <c r="O912" s="66"/>
      <c r="P912" s="66"/>
      <c r="Q912" s="64"/>
      <c r="R912" s="64"/>
      <c r="S912" s="64"/>
      <c r="T912" s="64"/>
      <c r="U912" s="64"/>
      <c r="V912" s="64"/>
      <c r="W912" s="64"/>
      <c r="X912" s="64"/>
      <c r="Y912" s="64"/>
      <c r="Z912" s="64"/>
      <c r="AA912" s="64"/>
      <c r="AB912" s="64"/>
      <c r="AC912" s="64"/>
    </row>
    <row r="913" spans="1:29">
      <c r="A913" s="66"/>
      <c r="B913" s="66"/>
      <c r="C913" s="66"/>
      <c r="D913" s="66"/>
      <c r="E913" s="66"/>
      <c r="F913" s="66"/>
      <c r="G913" s="66"/>
      <c r="H913" s="66"/>
      <c r="I913" s="83"/>
      <c r="J913" s="66"/>
      <c r="K913" s="66"/>
      <c r="L913" s="66"/>
      <c r="M913" s="83"/>
      <c r="N913" s="66"/>
      <c r="O913" s="66"/>
      <c r="P913" s="66"/>
      <c r="Q913" s="64"/>
      <c r="R913" s="64"/>
      <c r="S913" s="64"/>
      <c r="T913" s="64"/>
      <c r="U913" s="64"/>
      <c r="V913" s="64"/>
      <c r="W913" s="64"/>
      <c r="X913" s="64"/>
      <c r="Y913" s="64"/>
      <c r="Z913" s="64"/>
      <c r="AA913" s="64"/>
      <c r="AB913" s="64"/>
      <c r="AC913" s="64"/>
    </row>
    <row r="914" spans="1:29">
      <c r="A914" s="66"/>
      <c r="B914" s="66"/>
      <c r="C914" s="66"/>
      <c r="D914" s="66"/>
      <c r="E914" s="66"/>
      <c r="F914" s="66"/>
      <c r="G914" s="66"/>
      <c r="H914" s="66"/>
      <c r="I914" s="83"/>
      <c r="J914" s="66"/>
      <c r="K914" s="66"/>
      <c r="L914" s="66"/>
      <c r="M914" s="83"/>
      <c r="N914" s="66"/>
      <c r="O914" s="66"/>
      <c r="P914" s="66"/>
      <c r="Q914" s="64"/>
      <c r="R914" s="64"/>
      <c r="S914" s="64"/>
      <c r="T914" s="64"/>
      <c r="U914" s="64"/>
      <c r="V914" s="64"/>
      <c r="W914" s="64"/>
      <c r="X914" s="64"/>
      <c r="Y914" s="64"/>
      <c r="Z914" s="64"/>
      <c r="AA914" s="64"/>
      <c r="AB914" s="64"/>
      <c r="AC914" s="64"/>
    </row>
    <row r="915" spans="1:29">
      <c r="A915" s="66"/>
      <c r="B915" s="66"/>
      <c r="C915" s="66"/>
      <c r="D915" s="66"/>
      <c r="E915" s="66"/>
      <c r="F915" s="66"/>
      <c r="G915" s="66"/>
      <c r="H915" s="66"/>
      <c r="I915" s="83"/>
      <c r="J915" s="66"/>
      <c r="K915" s="66"/>
      <c r="L915" s="66"/>
      <c r="M915" s="83"/>
      <c r="N915" s="66"/>
      <c r="O915" s="66"/>
      <c r="P915" s="66"/>
      <c r="Q915" s="64"/>
      <c r="R915" s="64"/>
      <c r="S915" s="64"/>
      <c r="T915" s="64"/>
      <c r="U915" s="64"/>
      <c r="V915" s="64"/>
      <c r="W915" s="64"/>
      <c r="X915" s="64"/>
      <c r="Y915" s="64"/>
      <c r="Z915" s="64"/>
      <c r="AA915" s="64"/>
      <c r="AB915" s="64"/>
      <c r="AC915" s="64"/>
    </row>
    <row r="916" spans="1:29">
      <c r="A916" s="66"/>
      <c r="B916" s="66"/>
      <c r="C916" s="66"/>
      <c r="D916" s="66"/>
      <c r="E916" s="66"/>
      <c r="F916" s="66"/>
      <c r="G916" s="66"/>
      <c r="H916" s="66"/>
      <c r="I916" s="83"/>
      <c r="J916" s="66"/>
      <c r="K916" s="66"/>
      <c r="L916" s="66"/>
      <c r="M916" s="83"/>
      <c r="N916" s="66"/>
      <c r="O916" s="66"/>
      <c r="P916" s="66"/>
      <c r="Q916" s="64"/>
      <c r="R916" s="64"/>
      <c r="S916" s="64"/>
      <c r="T916" s="64"/>
      <c r="U916" s="64"/>
      <c r="V916" s="64"/>
      <c r="W916" s="64"/>
      <c r="X916" s="64"/>
      <c r="Y916" s="64"/>
      <c r="Z916" s="64"/>
      <c r="AA916" s="64"/>
      <c r="AB916" s="64"/>
      <c r="AC916" s="64"/>
    </row>
    <row r="917" spans="1:29">
      <c r="A917" s="66"/>
      <c r="B917" s="66"/>
      <c r="C917" s="66"/>
      <c r="D917" s="66"/>
      <c r="E917" s="66"/>
      <c r="F917" s="66"/>
      <c r="G917" s="66"/>
      <c r="H917" s="66"/>
      <c r="I917" s="83"/>
      <c r="J917" s="66"/>
      <c r="K917" s="66"/>
      <c r="L917" s="66"/>
      <c r="M917" s="83"/>
      <c r="N917" s="66"/>
      <c r="O917" s="66"/>
      <c r="P917" s="66"/>
      <c r="Q917" s="64"/>
      <c r="R917" s="64"/>
      <c r="S917" s="64"/>
      <c r="T917" s="64"/>
      <c r="U917" s="64"/>
      <c r="V917" s="64"/>
      <c r="W917" s="64"/>
      <c r="X917" s="64"/>
      <c r="Y917" s="64"/>
      <c r="Z917" s="64"/>
      <c r="AA917" s="64"/>
      <c r="AB917" s="64"/>
      <c r="AC917" s="64"/>
    </row>
    <row r="918" spans="1:29">
      <c r="A918" s="66"/>
      <c r="B918" s="66"/>
      <c r="C918" s="66"/>
      <c r="D918" s="66"/>
      <c r="E918" s="66"/>
      <c r="F918" s="66"/>
      <c r="G918" s="66"/>
      <c r="H918" s="66"/>
      <c r="I918" s="83"/>
      <c r="J918" s="66"/>
      <c r="K918" s="66"/>
      <c r="L918" s="66"/>
      <c r="M918" s="83"/>
      <c r="N918" s="66"/>
      <c r="O918" s="66"/>
      <c r="P918" s="66"/>
      <c r="Q918" s="64"/>
      <c r="R918" s="64"/>
      <c r="S918" s="64"/>
      <c r="T918" s="64"/>
      <c r="U918" s="64"/>
      <c r="V918" s="64"/>
      <c r="W918" s="64"/>
      <c r="X918" s="64"/>
      <c r="Y918" s="64"/>
      <c r="Z918" s="64"/>
      <c r="AA918" s="64"/>
      <c r="AB918" s="64"/>
      <c r="AC918" s="64"/>
    </row>
    <row r="919" spans="1:29">
      <c r="A919" s="66"/>
      <c r="B919" s="66"/>
      <c r="C919" s="66"/>
      <c r="D919" s="66"/>
      <c r="E919" s="66"/>
      <c r="F919" s="66"/>
      <c r="G919" s="66"/>
      <c r="H919" s="66"/>
      <c r="I919" s="83"/>
      <c r="J919" s="66"/>
      <c r="K919" s="66"/>
      <c r="L919" s="66"/>
      <c r="M919" s="83"/>
      <c r="N919" s="66"/>
      <c r="O919" s="66"/>
      <c r="P919" s="66"/>
      <c r="Q919" s="64"/>
      <c r="R919" s="64"/>
      <c r="S919" s="64"/>
      <c r="T919" s="64"/>
      <c r="U919" s="64"/>
      <c r="V919" s="64"/>
      <c r="W919" s="64"/>
      <c r="X919" s="64"/>
      <c r="Y919" s="64"/>
      <c r="Z919" s="64"/>
      <c r="AA919" s="64"/>
      <c r="AB919" s="64"/>
      <c r="AC919" s="64"/>
    </row>
    <row r="920" spans="1:29">
      <c r="A920" s="66"/>
      <c r="B920" s="66"/>
      <c r="C920" s="66"/>
      <c r="D920" s="66"/>
      <c r="E920" s="66"/>
      <c r="F920" s="66"/>
      <c r="G920" s="66"/>
      <c r="H920" s="66"/>
      <c r="I920" s="83"/>
      <c r="J920" s="66"/>
      <c r="K920" s="66"/>
      <c r="L920" s="66"/>
      <c r="M920" s="83"/>
      <c r="N920" s="66"/>
      <c r="O920" s="66"/>
      <c r="P920" s="66"/>
      <c r="Q920" s="64"/>
      <c r="R920" s="64"/>
      <c r="S920" s="64"/>
      <c r="T920" s="64"/>
      <c r="U920" s="64"/>
      <c r="V920" s="64"/>
      <c r="W920" s="64"/>
      <c r="X920" s="64"/>
      <c r="Y920" s="64"/>
      <c r="Z920" s="64"/>
      <c r="AA920" s="64"/>
      <c r="AB920" s="64"/>
      <c r="AC920" s="64"/>
    </row>
    <row r="921" spans="1:29">
      <c r="A921" s="66"/>
      <c r="B921" s="66"/>
      <c r="C921" s="66"/>
      <c r="D921" s="66"/>
      <c r="E921" s="66"/>
      <c r="F921" s="66"/>
      <c r="G921" s="66"/>
      <c r="H921" s="66"/>
      <c r="I921" s="83"/>
      <c r="J921" s="66"/>
      <c r="K921" s="66"/>
      <c r="L921" s="66"/>
      <c r="M921" s="83"/>
      <c r="N921" s="66"/>
      <c r="O921" s="66"/>
      <c r="P921" s="66"/>
      <c r="Q921" s="64"/>
      <c r="R921" s="64"/>
      <c r="S921" s="64"/>
      <c r="T921" s="64"/>
      <c r="U921" s="64"/>
      <c r="V921" s="64"/>
      <c r="W921" s="64"/>
      <c r="X921" s="64"/>
      <c r="Y921" s="64"/>
      <c r="Z921" s="64"/>
      <c r="AA921" s="64"/>
      <c r="AB921" s="64"/>
      <c r="AC921" s="64"/>
    </row>
    <row r="922" spans="1:29">
      <c r="A922" s="66"/>
      <c r="B922" s="66"/>
      <c r="C922" s="66"/>
      <c r="D922" s="66"/>
      <c r="E922" s="66"/>
      <c r="F922" s="66"/>
      <c r="G922" s="66"/>
      <c r="H922" s="66"/>
      <c r="I922" s="83"/>
      <c r="J922" s="66"/>
      <c r="K922" s="66"/>
      <c r="L922" s="66"/>
      <c r="M922" s="83"/>
      <c r="N922" s="66"/>
      <c r="O922" s="66"/>
      <c r="P922" s="66"/>
      <c r="Q922" s="64"/>
      <c r="R922" s="64"/>
      <c r="S922" s="64"/>
      <c r="T922" s="64"/>
      <c r="U922" s="64"/>
      <c r="V922" s="64"/>
      <c r="W922" s="64"/>
      <c r="X922" s="64"/>
      <c r="Y922" s="64"/>
      <c r="Z922" s="64"/>
      <c r="AA922" s="64"/>
      <c r="AB922" s="64"/>
      <c r="AC922" s="64"/>
    </row>
    <row r="923" spans="1:29">
      <c r="A923" s="66"/>
      <c r="B923" s="66"/>
      <c r="C923" s="66"/>
      <c r="D923" s="66"/>
      <c r="E923" s="66"/>
      <c r="F923" s="66"/>
      <c r="G923" s="66"/>
      <c r="H923" s="66"/>
      <c r="I923" s="83"/>
      <c r="J923" s="66"/>
      <c r="K923" s="66"/>
      <c r="L923" s="66"/>
      <c r="M923" s="83"/>
      <c r="N923" s="66"/>
      <c r="O923" s="66"/>
      <c r="P923" s="66"/>
      <c r="Q923" s="64"/>
      <c r="R923" s="64"/>
      <c r="S923" s="64"/>
      <c r="T923" s="64"/>
      <c r="U923" s="64"/>
      <c r="V923" s="64"/>
      <c r="W923" s="64"/>
      <c r="X923" s="64"/>
      <c r="Y923" s="64"/>
      <c r="Z923" s="64"/>
      <c r="AA923" s="64"/>
      <c r="AB923" s="64"/>
      <c r="AC923" s="64"/>
    </row>
    <row r="924" spans="1:29">
      <c r="A924" s="66"/>
      <c r="B924" s="66"/>
      <c r="C924" s="66"/>
      <c r="D924" s="66"/>
      <c r="E924" s="66"/>
      <c r="F924" s="66"/>
      <c r="G924" s="66"/>
      <c r="H924" s="66"/>
      <c r="I924" s="83"/>
      <c r="J924" s="66"/>
      <c r="K924" s="66"/>
      <c r="L924" s="66"/>
      <c r="M924" s="83"/>
      <c r="N924" s="66"/>
      <c r="O924" s="66"/>
      <c r="P924" s="66"/>
      <c r="Q924" s="64"/>
      <c r="R924" s="64"/>
      <c r="S924" s="64"/>
      <c r="T924" s="64"/>
      <c r="U924" s="64"/>
      <c r="V924" s="64"/>
      <c r="W924" s="64"/>
      <c r="X924" s="64"/>
      <c r="Y924" s="64"/>
      <c r="Z924" s="64"/>
      <c r="AA924" s="64"/>
      <c r="AB924" s="64"/>
      <c r="AC924" s="64"/>
    </row>
    <row r="925" spans="1:29">
      <c r="A925" s="66"/>
      <c r="B925" s="66"/>
      <c r="C925" s="66"/>
      <c r="D925" s="66"/>
      <c r="E925" s="66"/>
      <c r="F925" s="66"/>
      <c r="G925" s="66"/>
      <c r="H925" s="66"/>
      <c r="I925" s="83"/>
      <c r="J925" s="66"/>
      <c r="K925" s="66"/>
      <c r="L925" s="66"/>
      <c r="M925" s="83"/>
      <c r="N925" s="66"/>
      <c r="O925" s="66"/>
      <c r="P925" s="66"/>
      <c r="Q925" s="64"/>
      <c r="R925" s="64"/>
      <c r="S925" s="64"/>
      <c r="T925" s="64"/>
      <c r="U925" s="64"/>
      <c r="V925" s="64"/>
      <c r="W925" s="64"/>
      <c r="X925" s="64"/>
      <c r="Y925" s="64"/>
      <c r="Z925" s="64"/>
      <c r="AA925" s="64"/>
      <c r="AB925" s="64"/>
      <c r="AC925" s="64"/>
    </row>
    <row r="926" spans="1:29">
      <c r="A926" s="66"/>
      <c r="B926" s="66"/>
      <c r="C926" s="66"/>
      <c r="D926" s="66"/>
      <c r="E926" s="66"/>
      <c r="F926" s="66"/>
      <c r="G926" s="66"/>
      <c r="H926" s="66"/>
      <c r="I926" s="83"/>
      <c r="J926" s="66"/>
      <c r="K926" s="66"/>
      <c r="L926" s="66"/>
      <c r="M926" s="83"/>
      <c r="N926" s="66"/>
      <c r="O926" s="66"/>
      <c r="P926" s="66"/>
      <c r="Q926" s="64"/>
      <c r="R926" s="64"/>
      <c r="S926" s="64"/>
      <c r="T926" s="64"/>
      <c r="U926" s="64"/>
      <c r="V926" s="64"/>
      <c r="W926" s="64"/>
      <c r="X926" s="64"/>
      <c r="Y926" s="64"/>
      <c r="Z926" s="64"/>
      <c r="AA926" s="64"/>
      <c r="AB926" s="64"/>
      <c r="AC926" s="64"/>
    </row>
    <row r="927" spans="1:29">
      <c r="A927" s="66"/>
      <c r="B927" s="66"/>
      <c r="C927" s="66"/>
      <c r="D927" s="66"/>
      <c r="E927" s="66"/>
      <c r="F927" s="66"/>
      <c r="G927" s="66"/>
      <c r="H927" s="66"/>
      <c r="I927" s="83"/>
      <c r="J927" s="66"/>
      <c r="K927" s="66"/>
      <c r="L927" s="66"/>
      <c r="M927" s="83"/>
      <c r="N927" s="66"/>
      <c r="O927" s="66"/>
      <c r="P927" s="66"/>
      <c r="Q927" s="64"/>
      <c r="R927" s="64"/>
      <c r="S927" s="64"/>
      <c r="T927" s="64"/>
      <c r="U927" s="64"/>
      <c r="V927" s="64"/>
      <c r="W927" s="64"/>
      <c r="X927" s="64"/>
      <c r="Y927" s="64"/>
      <c r="Z927" s="64"/>
      <c r="AA927" s="64"/>
      <c r="AB927" s="64"/>
      <c r="AC927" s="64"/>
    </row>
    <row r="928" spans="1:29">
      <c r="A928" s="66"/>
      <c r="B928" s="66"/>
      <c r="C928" s="66"/>
      <c r="D928" s="66"/>
      <c r="E928" s="66"/>
      <c r="F928" s="66"/>
      <c r="G928" s="66"/>
      <c r="H928" s="66"/>
      <c r="I928" s="83"/>
      <c r="J928" s="66"/>
      <c r="K928" s="66"/>
      <c r="L928" s="66"/>
      <c r="M928" s="83"/>
      <c r="N928" s="66"/>
      <c r="O928" s="66"/>
      <c r="P928" s="66"/>
      <c r="Q928" s="64"/>
      <c r="R928" s="64"/>
      <c r="S928" s="64"/>
      <c r="T928" s="64"/>
      <c r="U928" s="64"/>
      <c r="V928" s="64"/>
      <c r="W928" s="64"/>
      <c r="X928" s="64"/>
      <c r="Y928" s="64"/>
      <c r="Z928" s="64"/>
      <c r="AA928" s="64"/>
      <c r="AB928" s="64"/>
      <c r="AC928" s="64"/>
    </row>
    <row r="929" spans="1:29">
      <c r="A929" s="66"/>
      <c r="B929" s="66"/>
      <c r="C929" s="66"/>
      <c r="D929" s="66"/>
      <c r="E929" s="66"/>
      <c r="F929" s="66"/>
      <c r="G929" s="66"/>
      <c r="H929" s="66"/>
      <c r="I929" s="83"/>
      <c r="J929" s="66"/>
      <c r="K929" s="66"/>
      <c r="L929" s="66"/>
      <c r="M929" s="83"/>
      <c r="N929" s="66"/>
      <c r="O929" s="66"/>
      <c r="P929" s="66"/>
      <c r="Q929" s="64"/>
      <c r="R929" s="64"/>
      <c r="S929" s="64"/>
      <c r="T929" s="64"/>
      <c r="U929" s="64"/>
      <c r="V929" s="64"/>
      <c r="W929" s="64"/>
      <c r="X929" s="64"/>
      <c r="Y929" s="64"/>
      <c r="Z929" s="64"/>
      <c r="AA929" s="64"/>
      <c r="AB929" s="64"/>
      <c r="AC929" s="64"/>
    </row>
    <row r="930" spans="1:29">
      <c r="A930" s="66"/>
      <c r="B930" s="66"/>
      <c r="C930" s="66"/>
      <c r="D930" s="66"/>
      <c r="E930" s="66"/>
      <c r="F930" s="66"/>
      <c r="G930" s="66"/>
      <c r="H930" s="66"/>
      <c r="I930" s="83"/>
      <c r="J930" s="66"/>
      <c r="K930" s="66"/>
      <c r="L930" s="66"/>
      <c r="M930" s="83"/>
      <c r="N930" s="66"/>
      <c r="O930" s="66"/>
      <c r="P930" s="66"/>
      <c r="Q930" s="64"/>
      <c r="R930" s="64"/>
      <c r="S930" s="64"/>
      <c r="T930" s="64"/>
      <c r="U930" s="64"/>
      <c r="V930" s="64"/>
      <c r="W930" s="64"/>
      <c r="X930" s="64"/>
      <c r="Y930" s="64"/>
      <c r="Z930" s="64"/>
      <c r="AA930" s="64"/>
      <c r="AB930" s="64"/>
      <c r="AC930" s="64"/>
    </row>
    <row r="931" spans="1:29">
      <c r="A931" s="66"/>
      <c r="B931" s="66"/>
      <c r="C931" s="66"/>
      <c r="D931" s="66"/>
      <c r="E931" s="66"/>
      <c r="F931" s="66"/>
      <c r="G931" s="66"/>
      <c r="H931" s="66"/>
      <c r="I931" s="83"/>
      <c r="J931" s="66"/>
      <c r="K931" s="66"/>
      <c r="L931" s="66"/>
      <c r="M931" s="83"/>
      <c r="N931" s="66"/>
      <c r="O931" s="66"/>
      <c r="P931" s="66"/>
      <c r="Q931" s="64"/>
      <c r="R931" s="64"/>
      <c r="S931" s="64"/>
      <c r="T931" s="64"/>
      <c r="U931" s="64"/>
      <c r="V931" s="64"/>
      <c r="W931" s="64"/>
      <c r="X931" s="64"/>
      <c r="Y931" s="64"/>
      <c r="Z931" s="64"/>
      <c r="AA931" s="64"/>
      <c r="AB931" s="64"/>
      <c r="AC931" s="64"/>
    </row>
    <row r="932" spans="1:29">
      <c r="A932" s="66"/>
      <c r="B932" s="66"/>
      <c r="C932" s="66"/>
      <c r="D932" s="66"/>
      <c r="E932" s="66"/>
      <c r="F932" s="66"/>
      <c r="G932" s="66"/>
      <c r="H932" s="66"/>
      <c r="I932" s="83"/>
      <c r="J932" s="66"/>
      <c r="K932" s="66"/>
      <c r="L932" s="66"/>
      <c r="M932" s="83"/>
      <c r="N932" s="66"/>
      <c r="O932" s="66"/>
      <c r="P932" s="66"/>
      <c r="Q932" s="64"/>
      <c r="R932" s="64"/>
      <c r="S932" s="64"/>
      <c r="T932" s="64"/>
      <c r="U932" s="64"/>
      <c r="V932" s="64"/>
      <c r="W932" s="64"/>
      <c r="X932" s="64"/>
      <c r="Y932" s="64"/>
      <c r="Z932" s="64"/>
      <c r="AA932" s="64"/>
      <c r="AB932" s="64"/>
      <c r="AC932" s="64"/>
    </row>
    <row r="933" spans="1:29">
      <c r="A933" s="66"/>
      <c r="B933" s="66"/>
      <c r="C933" s="66"/>
      <c r="D933" s="66"/>
      <c r="E933" s="66"/>
      <c r="F933" s="66"/>
      <c r="G933" s="66"/>
      <c r="H933" s="66"/>
      <c r="I933" s="83"/>
      <c r="J933" s="66"/>
      <c r="K933" s="66"/>
      <c r="L933" s="66"/>
      <c r="M933" s="83"/>
      <c r="N933" s="66"/>
      <c r="O933" s="66"/>
      <c r="P933" s="66"/>
      <c r="Q933" s="64"/>
      <c r="R933" s="64"/>
      <c r="S933" s="64"/>
      <c r="T933" s="64"/>
      <c r="U933" s="64"/>
      <c r="V933" s="64"/>
      <c r="W933" s="64"/>
      <c r="X933" s="64"/>
      <c r="Y933" s="64"/>
      <c r="Z933" s="64"/>
      <c r="AA933" s="64"/>
      <c r="AB933" s="64"/>
      <c r="AC933" s="64"/>
    </row>
    <row r="934" spans="1:29">
      <c r="A934" s="66"/>
      <c r="B934" s="66"/>
      <c r="C934" s="66"/>
      <c r="D934" s="66"/>
      <c r="E934" s="66"/>
      <c r="F934" s="66"/>
      <c r="G934" s="66"/>
      <c r="H934" s="66"/>
      <c r="I934" s="83"/>
      <c r="J934" s="66"/>
      <c r="K934" s="66"/>
      <c r="L934" s="66"/>
      <c r="M934" s="83"/>
      <c r="N934" s="66"/>
      <c r="O934" s="66"/>
      <c r="P934" s="66"/>
      <c r="Q934" s="64"/>
      <c r="R934" s="64"/>
      <c r="S934" s="64"/>
      <c r="T934" s="64"/>
      <c r="U934" s="64"/>
      <c r="V934" s="64"/>
      <c r="W934" s="64"/>
      <c r="X934" s="64"/>
      <c r="Y934" s="64"/>
      <c r="Z934" s="64"/>
      <c r="AA934" s="64"/>
      <c r="AB934" s="64"/>
      <c r="AC934" s="64"/>
    </row>
    <row r="935" spans="1:29">
      <c r="A935" s="66"/>
      <c r="B935" s="66"/>
      <c r="C935" s="66"/>
      <c r="D935" s="66"/>
      <c r="E935" s="66"/>
      <c r="F935" s="66"/>
      <c r="G935" s="66"/>
      <c r="H935" s="66"/>
      <c r="I935" s="83"/>
      <c r="J935" s="66"/>
      <c r="K935" s="66"/>
      <c r="L935" s="66"/>
      <c r="M935" s="83"/>
      <c r="N935" s="66"/>
      <c r="O935" s="66"/>
      <c r="P935" s="66"/>
      <c r="Q935" s="64"/>
      <c r="R935" s="64"/>
      <c r="S935" s="64"/>
      <c r="T935" s="64"/>
      <c r="U935" s="64"/>
      <c r="V935" s="64"/>
      <c r="W935" s="64"/>
      <c r="X935" s="64"/>
      <c r="Y935" s="64"/>
      <c r="Z935" s="64"/>
      <c r="AA935" s="64"/>
      <c r="AB935" s="64"/>
      <c r="AC935" s="64"/>
    </row>
    <row r="936" spans="1:29">
      <c r="A936" s="66"/>
      <c r="B936" s="66"/>
      <c r="C936" s="66"/>
      <c r="D936" s="66"/>
      <c r="E936" s="66"/>
      <c r="F936" s="66"/>
      <c r="G936" s="66"/>
      <c r="H936" s="66"/>
      <c r="I936" s="83"/>
      <c r="J936" s="66"/>
      <c r="K936" s="66"/>
      <c r="L936" s="66"/>
      <c r="M936" s="83"/>
      <c r="N936" s="66"/>
      <c r="O936" s="66"/>
      <c r="P936" s="66"/>
      <c r="Q936" s="64"/>
      <c r="R936" s="64"/>
      <c r="S936" s="64"/>
      <c r="T936" s="64"/>
      <c r="U936" s="64"/>
      <c r="V936" s="64"/>
      <c r="W936" s="64"/>
      <c r="X936" s="64"/>
      <c r="Y936" s="64"/>
      <c r="Z936" s="64"/>
      <c r="AA936" s="64"/>
      <c r="AB936" s="64"/>
      <c r="AC936" s="64"/>
    </row>
    <row r="937" spans="1:29">
      <c r="A937" s="66"/>
      <c r="B937" s="66"/>
      <c r="C937" s="66"/>
      <c r="D937" s="66"/>
      <c r="E937" s="66"/>
      <c r="F937" s="66"/>
      <c r="G937" s="66"/>
      <c r="H937" s="66"/>
      <c r="I937" s="83"/>
      <c r="J937" s="66"/>
      <c r="K937" s="66"/>
      <c r="L937" s="66"/>
      <c r="M937" s="83"/>
      <c r="N937" s="66"/>
      <c r="O937" s="66"/>
      <c r="P937" s="66"/>
      <c r="Q937" s="64"/>
      <c r="R937" s="64"/>
      <c r="S937" s="64"/>
      <c r="T937" s="64"/>
      <c r="U937" s="64"/>
      <c r="V937" s="64"/>
      <c r="W937" s="64"/>
      <c r="X937" s="64"/>
      <c r="Y937" s="64"/>
      <c r="Z937" s="64"/>
      <c r="AA937" s="64"/>
      <c r="AB937" s="64"/>
      <c r="AC937" s="64"/>
    </row>
    <row r="938" spans="1:29">
      <c r="A938" s="66"/>
      <c r="B938" s="66"/>
      <c r="C938" s="66"/>
      <c r="D938" s="66"/>
      <c r="E938" s="66"/>
      <c r="F938" s="66"/>
      <c r="G938" s="66"/>
      <c r="H938" s="66"/>
      <c r="I938" s="83"/>
      <c r="J938" s="66"/>
      <c r="K938" s="66"/>
      <c r="L938" s="66"/>
      <c r="M938" s="83"/>
      <c r="N938" s="66"/>
      <c r="O938" s="66"/>
      <c r="P938" s="66"/>
      <c r="Q938" s="64"/>
      <c r="R938" s="64"/>
      <c r="S938" s="64"/>
      <c r="T938" s="64"/>
      <c r="U938" s="64"/>
      <c r="V938" s="64"/>
      <c r="W938" s="64"/>
      <c r="X938" s="64"/>
      <c r="Y938" s="64"/>
      <c r="Z938" s="64"/>
      <c r="AA938" s="64"/>
      <c r="AB938" s="64"/>
      <c r="AC938" s="64"/>
    </row>
    <row r="939" spans="1:29">
      <c r="A939" s="66"/>
      <c r="B939" s="66"/>
      <c r="C939" s="66"/>
      <c r="D939" s="66"/>
      <c r="E939" s="66"/>
      <c r="F939" s="66"/>
      <c r="G939" s="66"/>
      <c r="H939" s="66"/>
      <c r="I939" s="83"/>
      <c r="J939" s="66"/>
      <c r="K939" s="66"/>
      <c r="L939" s="66"/>
      <c r="M939" s="83"/>
      <c r="N939" s="66"/>
      <c r="O939" s="66"/>
      <c r="P939" s="66"/>
      <c r="Q939" s="64"/>
      <c r="R939" s="64"/>
      <c r="S939" s="64"/>
      <c r="T939" s="64"/>
      <c r="U939" s="64"/>
      <c r="V939" s="64"/>
      <c r="W939" s="64"/>
      <c r="X939" s="64"/>
      <c r="Y939" s="64"/>
      <c r="Z939" s="64"/>
      <c r="AA939" s="64"/>
      <c r="AB939" s="64"/>
      <c r="AC939" s="64"/>
    </row>
    <row r="940" spans="1:29">
      <c r="A940" s="66"/>
      <c r="B940" s="66"/>
      <c r="C940" s="66"/>
      <c r="D940" s="66"/>
      <c r="E940" s="66"/>
      <c r="F940" s="66"/>
      <c r="G940" s="66"/>
      <c r="H940" s="66"/>
      <c r="I940" s="83"/>
      <c r="J940" s="66"/>
      <c r="K940" s="66"/>
      <c r="L940" s="66"/>
      <c r="M940" s="83"/>
      <c r="N940" s="66"/>
      <c r="O940" s="66"/>
      <c r="P940" s="66"/>
      <c r="Q940" s="64"/>
      <c r="R940" s="64"/>
      <c r="S940" s="64"/>
      <c r="T940" s="64"/>
      <c r="U940" s="64"/>
      <c r="V940" s="64"/>
      <c r="W940" s="64"/>
      <c r="X940" s="64"/>
      <c r="Y940" s="64"/>
      <c r="Z940" s="64"/>
      <c r="AA940" s="64"/>
      <c r="AB940" s="64"/>
      <c r="AC940" s="64"/>
    </row>
    <row r="941" spans="1:29">
      <c r="A941" s="66"/>
      <c r="B941" s="66"/>
      <c r="C941" s="66"/>
      <c r="D941" s="66"/>
      <c r="E941" s="66"/>
      <c r="F941" s="66"/>
      <c r="G941" s="66"/>
      <c r="H941" s="66"/>
      <c r="I941" s="83"/>
      <c r="J941" s="66"/>
      <c r="K941" s="66"/>
      <c r="L941" s="66"/>
      <c r="M941" s="83"/>
      <c r="N941" s="66"/>
      <c r="O941" s="66"/>
      <c r="P941" s="66"/>
      <c r="Q941" s="64"/>
      <c r="R941" s="64"/>
      <c r="S941" s="64"/>
      <c r="T941" s="64"/>
      <c r="U941" s="64"/>
      <c r="V941" s="64"/>
      <c r="W941" s="64"/>
      <c r="X941" s="64"/>
      <c r="Y941" s="64"/>
      <c r="Z941" s="64"/>
      <c r="AA941" s="64"/>
      <c r="AB941" s="64"/>
      <c r="AC941" s="64"/>
    </row>
    <row r="942" spans="1:29">
      <c r="A942" s="66"/>
      <c r="B942" s="66"/>
      <c r="C942" s="66"/>
      <c r="D942" s="66"/>
      <c r="E942" s="66"/>
      <c r="F942" s="66"/>
      <c r="G942" s="66"/>
      <c r="H942" s="66"/>
      <c r="I942" s="83"/>
      <c r="J942" s="66"/>
      <c r="K942" s="66"/>
      <c r="L942" s="66"/>
      <c r="M942" s="83"/>
      <c r="N942" s="66"/>
      <c r="O942" s="66"/>
      <c r="P942" s="66"/>
      <c r="Q942" s="64"/>
      <c r="R942" s="64"/>
      <c r="S942" s="64"/>
      <c r="T942" s="64"/>
      <c r="U942" s="64"/>
      <c r="V942" s="64"/>
      <c r="W942" s="64"/>
      <c r="X942" s="64"/>
      <c r="Y942" s="64"/>
      <c r="Z942" s="64"/>
      <c r="AA942" s="64"/>
      <c r="AB942" s="64"/>
      <c r="AC942" s="64"/>
    </row>
    <row r="943" spans="1:29">
      <c r="A943" s="66"/>
      <c r="B943" s="66"/>
      <c r="C943" s="66"/>
      <c r="D943" s="66"/>
      <c r="E943" s="66"/>
      <c r="F943" s="66"/>
      <c r="G943" s="66"/>
      <c r="H943" s="66"/>
      <c r="I943" s="83"/>
      <c r="J943" s="66"/>
      <c r="K943" s="66"/>
      <c r="L943" s="66"/>
      <c r="M943" s="83"/>
      <c r="N943" s="66"/>
      <c r="O943" s="66"/>
      <c r="P943" s="66"/>
      <c r="Q943" s="64"/>
      <c r="R943" s="64"/>
      <c r="S943" s="64"/>
      <c r="T943" s="64"/>
      <c r="U943" s="64"/>
      <c r="V943" s="64"/>
      <c r="W943" s="64"/>
      <c r="X943" s="64"/>
      <c r="Y943" s="64"/>
      <c r="Z943" s="64"/>
      <c r="AA943" s="64"/>
      <c r="AB943" s="64"/>
      <c r="AC943" s="64"/>
    </row>
    <row r="944" spans="1:29">
      <c r="A944" s="66"/>
      <c r="B944" s="66"/>
      <c r="C944" s="66"/>
      <c r="D944" s="66"/>
      <c r="E944" s="66"/>
      <c r="F944" s="66"/>
      <c r="G944" s="66"/>
      <c r="H944" s="66"/>
      <c r="I944" s="83"/>
      <c r="J944" s="66"/>
      <c r="K944" s="66"/>
      <c r="L944" s="66"/>
      <c r="M944" s="83"/>
      <c r="N944" s="66"/>
      <c r="O944" s="66"/>
      <c r="P944" s="66"/>
      <c r="Q944" s="64"/>
      <c r="R944" s="64"/>
      <c r="S944" s="64"/>
      <c r="T944" s="64"/>
      <c r="U944" s="64"/>
      <c r="V944" s="64"/>
      <c r="W944" s="64"/>
      <c r="X944" s="64"/>
      <c r="Y944" s="64"/>
      <c r="Z944" s="64"/>
      <c r="AA944" s="64"/>
      <c r="AB944" s="64"/>
      <c r="AC944" s="64"/>
    </row>
    <row r="945" spans="1:29">
      <c r="A945" s="66"/>
      <c r="B945" s="66"/>
      <c r="C945" s="66"/>
      <c r="D945" s="66"/>
      <c r="E945" s="66"/>
      <c r="F945" s="66"/>
      <c r="G945" s="66"/>
      <c r="H945" s="66"/>
      <c r="I945" s="83"/>
      <c r="J945" s="66"/>
      <c r="K945" s="66"/>
      <c r="L945" s="66"/>
      <c r="M945" s="83"/>
      <c r="N945" s="66"/>
      <c r="O945" s="66"/>
      <c r="P945" s="66"/>
      <c r="Q945" s="64"/>
      <c r="R945" s="64"/>
      <c r="S945" s="64"/>
      <c r="T945" s="64"/>
      <c r="U945" s="64"/>
      <c r="V945" s="64"/>
      <c r="W945" s="64"/>
      <c r="X945" s="64"/>
      <c r="Y945" s="64"/>
      <c r="Z945" s="64"/>
      <c r="AA945" s="64"/>
      <c r="AB945" s="64"/>
      <c r="AC945" s="64"/>
    </row>
    <row r="946" spans="1:29">
      <c r="A946" s="66"/>
      <c r="B946" s="66"/>
      <c r="C946" s="66"/>
      <c r="D946" s="66"/>
      <c r="E946" s="66"/>
      <c r="F946" s="66"/>
      <c r="G946" s="66"/>
      <c r="H946" s="66"/>
      <c r="I946" s="83"/>
      <c r="J946" s="66"/>
      <c r="K946" s="66"/>
      <c r="L946" s="66"/>
      <c r="M946" s="83"/>
      <c r="N946" s="66"/>
      <c r="O946" s="66"/>
      <c r="P946" s="66"/>
      <c r="Q946" s="64"/>
      <c r="R946" s="64"/>
      <c r="S946" s="64"/>
      <c r="T946" s="64"/>
      <c r="U946" s="64"/>
      <c r="V946" s="64"/>
      <c r="W946" s="64"/>
      <c r="X946" s="64"/>
      <c r="Y946" s="64"/>
      <c r="Z946" s="64"/>
      <c r="AA946" s="64"/>
      <c r="AB946" s="64"/>
      <c r="AC946" s="64"/>
    </row>
    <row r="947" spans="1:29">
      <c r="A947" s="66"/>
      <c r="B947" s="66"/>
      <c r="C947" s="66"/>
      <c r="D947" s="66"/>
      <c r="E947" s="66"/>
      <c r="F947" s="66"/>
      <c r="G947" s="66"/>
      <c r="H947" s="66"/>
      <c r="I947" s="83"/>
      <c r="J947" s="66"/>
      <c r="K947" s="66"/>
      <c r="L947" s="66"/>
      <c r="M947" s="83"/>
      <c r="N947" s="66"/>
      <c r="O947" s="66"/>
      <c r="P947" s="66"/>
      <c r="Q947" s="64"/>
      <c r="R947" s="64"/>
      <c r="S947" s="64"/>
      <c r="T947" s="64"/>
      <c r="U947" s="64"/>
      <c r="V947" s="64"/>
      <c r="W947" s="64"/>
      <c r="X947" s="64"/>
      <c r="Y947" s="64"/>
      <c r="Z947" s="64"/>
      <c r="AA947" s="64"/>
      <c r="AB947" s="64"/>
      <c r="AC947" s="64"/>
    </row>
    <row r="948" spans="1:29">
      <c r="A948" s="66"/>
      <c r="B948" s="66"/>
      <c r="C948" s="66"/>
      <c r="D948" s="66"/>
      <c r="E948" s="66"/>
      <c r="F948" s="66"/>
      <c r="G948" s="66"/>
      <c r="H948" s="66"/>
      <c r="I948" s="83"/>
      <c r="J948" s="66"/>
      <c r="K948" s="66"/>
      <c r="L948" s="66"/>
      <c r="M948" s="83"/>
      <c r="N948" s="66"/>
      <c r="O948" s="66"/>
      <c r="P948" s="66"/>
      <c r="Q948" s="64"/>
      <c r="R948" s="64"/>
      <c r="S948" s="64"/>
      <c r="T948" s="64"/>
      <c r="U948" s="64"/>
      <c r="V948" s="64"/>
      <c r="W948" s="64"/>
      <c r="X948" s="64"/>
      <c r="Y948" s="64"/>
      <c r="Z948" s="64"/>
      <c r="AA948" s="64"/>
      <c r="AB948" s="64"/>
      <c r="AC948" s="64"/>
    </row>
    <row r="949" spans="1:29">
      <c r="A949" s="66"/>
      <c r="B949" s="66"/>
      <c r="C949" s="66"/>
      <c r="D949" s="66"/>
      <c r="E949" s="66"/>
      <c r="F949" s="66"/>
      <c r="G949" s="66"/>
      <c r="H949" s="66"/>
      <c r="I949" s="83"/>
      <c r="J949" s="66"/>
      <c r="K949" s="66"/>
      <c r="L949" s="66"/>
      <c r="M949" s="83"/>
      <c r="N949" s="66"/>
      <c r="O949" s="66"/>
      <c r="P949" s="66"/>
      <c r="Q949" s="64"/>
      <c r="R949" s="64"/>
      <c r="S949" s="64"/>
      <c r="T949" s="64"/>
      <c r="U949" s="64"/>
      <c r="V949" s="64"/>
      <c r="W949" s="64"/>
      <c r="X949" s="64"/>
      <c r="Y949" s="64"/>
      <c r="Z949" s="64"/>
      <c r="AA949" s="64"/>
      <c r="AB949" s="64"/>
      <c r="AC949" s="64"/>
    </row>
    <row r="950" spans="1:29">
      <c r="A950" s="66"/>
      <c r="B950" s="66"/>
      <c r="C950" s="66"/>
      <c r="D950" s="66"/>
      <c r="E950" s="66"/>
      <c r="F950" s="66"/>
      <c r="G950" s="66"/>
      <c r="H950" s="66"/>
      <c r="I950" s="83"/>
      <c r="J950" s="66"/>
      <c r="K950" s="66"/>
      <c r="L950" s="66"/>
      <c r="M950" s="83"/>
      <c r="N950" s="66"/>
      <c r="O950" s="66"/>
      <c r="P950" s="66"/>
      <c r="Q950" s="64"/>
      <c r="R950" s="64"/>
      <c r="S950" s="64"/>
      <c r="T950" s="64"/>
      <c r="U950" s="64"/>
      <c r="V950" s="64"/>
      <c r="W950" s="64"/>
      <c r="X950" s="64"/>
      <c r="Y950" s="64"/>
      <c r="Z950" s="64"/>
      <c r="AA950" s="64"/>
      <c r="AB950" s="64"/>
      <c r="AC950" s="64"/>
    </row>
    <row r="951" spans="1:29">
      <c r="A951" s="66"/>
      <c r="B951" s="66"/>
      <c r="C951" s="66"/>
      <c r="D951" s="66"/>
      <c r="E951" s="66"/>
      <c r="F951" s="66"/>
      <c r="G951" s="66"/>
      <c r="H951" s="66"/>
      <c r="I951" s="83"/>
      <c r="J951" s="66"/>
      <c r="K951" s="66"/>
      <c r="L951" s="66"/>
      <c r="M951" s="83"/>
      <c r="N951" s="66"/>
      <c r="O951" s="66"/>
      <c r="P951" s="66"/>
      <c r="Q951" s="64"/>
      <c r="R951" s="64"/>
      <c r="S951" s="64"/>
      <c r="T951" s="64"/>
      <c r="U951" s="64"/>
      <c r="V951" s="64"/>
      <c r="W951" s="64"/>
      <c r="X951" s="64"/>
      <c r="Y951" s="64"/>
      <c r="Z951" s="64"/>
      <c r="AA951" s="64"/>
      <c r="AB951" s="64"/>
      <c r="AC951" s="64"/>
    </row>
    <row r="952" spans="1:29">
      <c r="A952" s="66"/>
      <c r="B952" s="66"/>
      <c r="C952" s="66"/>
      <c r="D952" s="66"/>
      <c r="E952" s="66"/>
      <c r="F952" s="66"/>
      <c r="G952" s="66"/>
      <c r="H952" s="66"/>
      <c r="I952" s="83"/>
      <c r="J952" s="66"/>
      <c r="K952" s="66"/>
      <c r="L952" s="66"/>
      <c r="M952" s="83"/>
      <c r="N952" s="66"/>
      <c r="O952" s="66"/>
      <c r="P952" s="66"/>
      <c r="Q952" s="64"/>
      <c r="R952" s="64"/>
      <c r="S952" s="64"/>
      <c r="T952" s="64"/>
      <c r="U952" s="64"/>
      <c r="V952" s="64"/>
      <c r="W952" s="64"/>
      <c r="X952" s="64"/>
      <c r="Y952" s="64"/>
      <c r="Z952" s="64"/>
      <c r="AA952" s="64"/>
      <c r="AB952" s="64"/>
      <c r="AC952" s="64"/>
    </row>
    <row r="953" spans="1:29">
      <c r="A953" s="66"/>
      <c r="B953" s="66"/>
      <c r="C953" s="66"/>
      <c r="D953" s="66"/>
      <c r="E953" s="66"/>
      <c r="F953" s="66"/>
      <c r="G953" s="66"/>
      <c r="H953" s="66"/>
      <c r="I953" s="83"/>
      <c r="J953" s="66"/>
      <c r="K953" s="66"/>
      <c r="L953" s="66"/>
      <c r="M953" s="83"/>
      <c r="N953" s="66"/>
      <c r="O953" s="66"/>
      <c r="P953" s="66"/>
      <c r="Q953" s="64"/>
      <c r="R953" s="64"/>
      <c r="S953" s="64"/>
      <c r="T953" s="64"/>
      <c r="U953" s="64"/>
      <c r="V953" s="64"/>
      <c r="W953" s="64"/>
      <c r="X953" s="64"/>
      <c r="Y953" s="64"/>
      <c r="Z953" s="64"/>
      <c r="AA953" s="64"/>
      <c r="AB953" s="64"/>
      <c r="AC953" s="64"/>
    </row>
    <row r="954" spans="1:29">
      <c r="A954" s="66"/>
      <c r="B954" s="66"/>
      <c r="C954" s="66"/>
      <c r="D954" s="66"/>
      <c r="E954" s="66"/>
      <c r="F954" s="66"/>
      <c r="G954" s="66"/>
      <c r="H954" s="66"/>
      <c r="I954" s="83"/>
      <c r="J954" s="66"/>
      <c r="K954" s="66"/>
      <c r="L954" s="66"/>
      <c r="M954" s="83"/>
      <c r="N954" s="66"/>
      <c r="O954" s="66"/>
      <c r="P954" s="66"/>
      <c r="Q954" s="64"/>
      <c r="R954" s="64"/>
      <c r="S954" s="64"/>
      <c r="T954" s="64"/>
      <c r="U954" s="64"/>
      <c r="V954" s="64"/>
      <c r="W954" s="64"/>
      <c r="X954" s="64"/>
      <c r="Y954" s="64"/>
      <c r="Z954" s="64"/>
      <c r="AA954" s="64"/>
      <c r="AB954" s="64"/>
      <c r="AC954" s="64"/>
    </row>
    <row r="955" spans="1:29">
      <c r="A955" s="66"/>
      <c r="B955" s="66"/>
      <c r="C955" s="66"/>
      <c r="D955" s="66"/>
      <c r="E955" s="66"/>
      <c r="F955" s="66"/>
      <c r="G955" s="66"/>
      <c r="H955" s="66"/>
      <c r="I955" s="83"/>
      <c r="J955" s="66"/>
      <c r="K955" s="66"/>
      <c r="L955" s="66"/>
      <c r="M955" s="83"/>
      <c r="N955" s="66"/>
      <c r="O955" s="66"/>
      <c r="P955" s="66"/>
      <c r="Q955" s="64"/>
      <c r="R955" s="64"/>
      <c r="S955" s="64"/>
      <c r="T955" s="64"/>
      <c r="U955" s="64"/>
      <c r="V955" s="64"/>
      <c r="W955" s="64"/>
      <c r="X955" s="64"/>
      <c r="Y955" s="64"/>
      <c r="Z955" s="64"/>
      <c r="AA955" s="64"/>
      <c r="AB955" s="64"/>
      <c r="AC955" s="64"/>
    </row>
    <row r="956" spans="1:29">
      <c r="A956" s="66"/>
      <c r="B956" s="66"/>
      <c r="C956" s="66"/>
      <c r="D956" s="66"/>
      <c r="E956" s="66"/>
      <c r="F956" s="66"/>
      <c r="G956" s="66"/>
      <c r="H956" s="66"/>
      <c r="I956" s="83"/>
      <c r="J956" s="66"/>
      <c r="K956" s="66"/>
      <c r="L956" s="66"/>
      <c r="M956" s="83"/>
      <c r="N956" s="66"/>
      <c r="O956" s="66"/>
      <c r="P956" s="66"/>
      <c r="Q956" s="64"/>
      <c r="R956" s="64"/>
      <c r="S956" s="64"/>
      <c r="T956" s="64"/>
      <c r="U956" s="64"/>
      <c r="V956" s="64"/>
      <c r="W956" s="64"/>
      <c r="X956" s="64"/>
      <c r="Y956" s="64"/>
      <c r="Z956" s="64"/>
      <c r="AA956" s="64"/>
      <c r="AB956" s="64"/>
      <c r="AC956" s="64"/>
    </row>
    <row r="957" spans="1:29">
      <c r="A957" s="66"/>
      <c r="B957" s="66"/>
      <c r="C957" s="66"/>
      <c r="D957" s="66"/>
      <c r="E957" s="66"/>
      <c r="F957" s="66"/>
      <c r="G957" s="66"/>
      <c r="H957" s="66"/>
      <c r="I957" s="83"/>
      <c r="J957" s="66"/>
      <c r="K957" s="66"/>
      <c r="L957" s="66"/>
      <c r="M957" s="83"/>
      <c r="N957" s="66"/>
      <c r="O957" s="66"/>
      <c r="P957" s="66"/>
      <c r="Q957" s="64"/>
      <c r="R957" s="64"/>
      <c r="S957" s="64"/>
      <c r="T957" s="64"/>
      <c r="U957" s="64"/>
      <c r="V957" s="64"/>
      <c r="W957" s="64"/>
      <c r="X957" s="64"/>
      <c r="Y957" s="64"/>
      <c r="Z957" s="64"/>
      <c r="AA957" s="64"/>
      <c r="AB957" s="64"/>
      <c r="AC957" s="64"/>
    </row>
    <row r="958" spans="1:29">
      <c r="A958" s="66"/>
      <c r="B958" s="66"/>
      <c r="C958" s="66"/>
      <c r="D958" s="66"/>
      <c r="E958" s="66"/>
      <c r="F958" s="66"/>
      <c r="G958" s="66"/>
      <c r="H958" s="66"/>
      <c r="I958" s="83"/>
      <c r="J958" s="66"/>
      <c r="K958" s="66"/>
      <c r="L958" s="66"/>
      <c r="M958" s="83"/>
      <c r="N958" s="66"/>
      <c r="O958" s="66"/>
      <c r="P958" s="66"/>
      <c r="Q958" s="64"/>
      <c r="R958" s="64"/>
      <c r="S958" s="64"/>
      <c r="T958" s="64"/>
      <c r="U958" s="64"/>
      <c r="V958" s="64"/>
      <c r="W958" s="64"/>
      <c r="X958" s="64"/>
      <c r="Y958" s="64"/>
      <c r="Z958" s="64"/>
      <c r="AA958" s="64"/>
      <c r="AB958" s="64"/>
      <c r="AC958" s="64"/>
    </row>
    <row r="959" spans="1:29">
      <c r="A959" s="66"/>
      <c r="B959" s="66"/>
      <c r="C959" s="66"/>
      <c r="D959" s="66"/>
      <c r="E959" s="66"/>
      <c r="F959" s="66"/>
      <c r="G959" s="66"/>
      <c r="H959" s="66"/>
      <c r="I959" s="83"/>
      <c r="J959" s="66"/>
      <c r="K959" s="66"/>
      <c r="L959" s="66"/>
      <c r="M959" s="83"/>
      <c r="N959" s="66"/>
      <c r="O959" s="66"/>
      <c r="P959" s="66"/>
      <c r="Q959" s="64"/>
      <c r="R959" s="64"/>
      <c r="S959" s="64"/>
      <c r="T959" s="64"/>
      <c r="U959" s="64"/>
      <c r="V959" s="64"/>
      <c r="W959" s="64"/>
      <c r="X959" s="64"/>
      <c r="Y959" s="64"/>
      <c r="Z959" s="64"/>
      <c r="AA959" s="64"/>
      <c r="AB959" s="64"/>
      <c r="AC959" s="64"/>
    </row>
    <row r="960" spans="1:29">
      <c r="A960" s="66"/>
      <c r="B960" s="66"/>
      <c r="C960" s="66"/>
      <c r="D960" s="66"/>
      <c r="E960" s="66"/>
      <c r="F960" s="66"/>
      <c r="G960" s="66"/>
      <c r="H960" s="66"/>
      <c r="I960" s="83"/>
      <c r="J960" s="66"/>
      <c r="K960" s="66"/>
      <c r="L960" s="66"/>
      <c r="M960" s="83"/>
      <c r="N960" s="66"/>
      <c r="O960" s="66"/>
      <c r="P960" s="66"/>
      <c r="Q960" s="64"/>
      <c r="R960" s="64"/>
      <c r="S960" s="64"/>
      <c r="T960" s="64"/>
      <c r="U960" s="64"/>
      <c r="V960" s="64"/>
      <c r="W960" s="64"/>
      <c r="X960" s="64"/>
      <c r="Y960" s="64"/>
      <c r="Z960" s="64"/>
      <c r="AA960" s="64"/>
      <c r="AB960" s="64"/>
      <c r="AC960" s="64"/>
    </row>
    <row r="961" spans="1:29">
      <c r="A961" s="66"/>
      <c r="B961" s="66"/>
      <c r="C961" s="66"/>
      <c r="D961" s="66"/>
      <c r="E961" s="66"/>
      <c r="F961" s="66"/>
      <c r="G961" s="66"/>
      <c r="H961" s="66"/>
      <c r="I961" s="83"/>
      <c r="J961" s="66"/>
      <c r="K961" s="66"/>
      <c r="L961" s="66"/>
      <c r="M961" s="83"/>
      <c r="N961" s="66"/>
      <c r="O961" s="66"/>
      <c r="P961" s="66"/>
      <c r="Q961" s="64"/>
      <c r="R961" s="64"/>
      <c r="S961" s="64"/>
      <c r="T961" s="64"/>
      <c r="U961" s="64"/>
      <c r="V961" s="64"/>
      <c r="W961" s="64"/>
      <c r="X961" s="64"/>
      <c r="Y961" s="64"/>
      <c r="Z961" s="64"/>
      <c r="AA961" s="64"/>
      <c r="AB961" s="64"/>
      <c r="AC961" s="64"/>
    </row>
    <row r="962" spans="1:29">
      <c r="A962" s="66"/>
      <c r="B962" s="66"/>
      <c r="C962" s="66"/>
      <c r="D962" s="66"/>
      <c r="E962" s="66"/>
      <c r="F962" s="66"/>
      <c r="G962" s="66"/>
      <c r="H962" s="66"/>
      <c r="I962" s="83"/>
      <c r="J962" s="66"/>
      <c r="K962" s="66"/>
      <c r="L962" s="66"/>
      <c r="M962" s="83"/>
      <c r="N962" s="66"/>
      <c r="O962" s="66"/>
      <c r="P962" s="66"/>
      <c r="Q962" s="64"/>
      <c r="R962" s="64"/>
      <c r="S962" s="64"/>
      <c r="T962" s="64"/>
      <c r="U962" s="64"/>
      <c r="V962" s="64"/>
      <c r="W962" s="64"/>
      <c r="X962" s="64"/>
      <c r="Y962" s="64"/>
      <c r="Z962" s="64"/>
      <c r="AA962" s="64"/>
      <c r="AB962" s="64"/>
      <c r="AC962" s="64"/>
    </row>
    <row r="963" spans="1:29">
      <c r="A963" s="66"/>
      <c r="B963" s="66"/>
      <c r="C963" s="66"/>
      <c r="D963" s="66"/>
      <c r="E963" s="66"/>
      <c r="F963" s="66"/>
      <c r="G963" s="66"/>
      <c r="H963" s="66"/>
      <c r="I963" s="83"/>
      <c r="J963" s="66"/>
      <c r="K963" s="66"/>
      <c r="L963" s="66"/>
      <c r="M963" s="83"/>
      <c r="N963" s="66"/>
      <c r="O963" s="66"/>
      <c r="P963" s="66"/>
      <c r="Q963" s="64"/>
      <c r="R963" s="64"/>
      <c r="S963" s="64"/>
      <c r="T963" s="64"/>
      <c r="U963" s="64"/>
      <c r="V963" s="64"/>
      <c r="W963" s="64"/>
      <c r="X963" s="64"/>
      <c r="Y963" s="64"/>
      <c r="Z963" s="64"/>
      <c r="AA963" s="64"/>
      <c r="AB963" s="64"/>
      <c r="AC963" s="64"/>
    </row>
    <row r="964" spans="1:29">
      <c r="A964" s="66"/>
      <c r="B964" s="66"/>
      <c r="C964" s="66"/>
      <c r="D964" s="66"/>
      <c r="E964" s="66"/>
      <c r="F964" s="66"/>
      <c r="G964" s="66"/>
      <c r="H964" s="66"/>
      <c r="I964" s="83"/>
      <c r="J964" s="66"/>
      <c r="K964" s="66"/>
      <c r="L964" s="66"/>
      <c r="M964" s="83"/>
      <c r="N964" s="66"/>
      <c r="O964" s="66"/>
      <c r="P964" s="66"/>
      <c r="Q964" s="64"/>
      <c r="R964" s="64"/>
      <c r="S964" s="64"/>
      <c r="T964" s="64"/>
      <c r="U964" s="64"/>
      <c r="V964" s="64"/>
      <c r="W964" s="64"/>
      <c r="X964" s="64"/>
      <c r="Y964" s="64"/>
      <c r="Z964" s="64"/>
      <c r="AA964" s="64"/>
      <c r="AB964" s="64"/>
      <c r="AC964" s="64"/>
    </row>
    <row r="965" spans="1:29">
      <c r="A965" s="66"/>
      <c r="B965" s="66"/>
      <c r="C965" s="66"/>
      <c r="D965" s="66"/>
      <c r="E965" s="66"/>
      <c r="F965" s="66"/>
      <c r="G965" s="66"/>
      <c r="H965" s="66"/>
      <c r="I965" s="83"/>
      <c r="J965" s="66"/>
      <c r="K965" s="66"/>
      <c r="L965" s="66"/>
      <c r="M965" s="83"/>
      <c r="N965" s="66"/>
      <c r="O965" s="66"/>
      <c r="P965" s="66"/>
      <c r="Q965" s="64"/>
      <c r="R965" s="64"/>
      <c r="S965" s="64"/>
      <c r="T965" s="64"/>
      <c r="U965" s="64"/>
      <c r="V965" s="64"/>
      <c r="W965" s="64"/>
      <c r="X965" s="64"/>
      <c r="Y965" s="64"/>
      <c r="Z965" s="64"/>
      <c r="AA965" s="64"/>
      <c r="AB965" s="64"/>
      <c r="AC965" s="64"/>
    </row>
    <row r="966" spans="1:29">
      <c r="A966" s="66"/>
      <c r="B966" s="66"/>
      <c r="C966" s="66"/>
      <c r="D966" s="66"/>
      <c r="E966" s="66"/>
      <c r="F966" s="66"/>
      <c r="G966" s="66"/>
      <c r="H966" s="66"/>
      <c r="I966" s="83"/>
      <c r="J966" s="66"/>
      <c r="K966" s="66"/>
      <c r="L966" s="66"/>
      <c r="M966" s="83"/>
      <c r="N966" s="66"/>
      <c r="O966" s="66"/>
      <c r="P966" s="66"/>
      <c r="Q966" s="64"/>
      <c r="R966" s="64"/>
      <c r="S966" s="64"/>
      <c r="T966" s="64"/>
      <c r="U966" s="64"/>
      <c r="V966" s="64"/>
      <c r="W966" s="64"/>
      <c r="X966" s="64"/>
      <c r="Y966" s="64"/>
      <c r="Z966" s="64"/>
      <c r="AA966" s="64"/>
      <c r="AB966" s="64"/>
      <c r="AC966" s="64"/>
    </row>
    <row r="967" spans="1:29">
      <c r="A967" s="66"/>
      <c r="B967" s="66"/>
      <c r="C967" s="66"/>
      <c r="D967" s="66"/>
      <c r="E967" s="66"/>
      <c r="F967" s="66"/>
      <c r="G967" s="66"/>
      <c r="H967" s="66"/>
      <c r="I967" s="83"/>
      <c r="J967" s="66"/>
      <c r="K967" s="66"/>
      <c r="L967" s="66"/>
      <c r="M967" s="83"/>
      <c r="N967" s="66"/>
      <c r="O967" s="66"/>
      <c r="P967" s="66"/>
      <c r="Q967" s="64"/>
      <c r="R967" s="64"/>
      <c r="S967" s="64"/>
      <c r="T967" s="64"/>
      <c r="U967" s="64"/>
      <c r="V967" s="64"/>
      <c r="W967" s="64"/>
      <c r="X967" s="64"/>
      <c r="Y967" s="64"/>
      <c r="Z967" s="64"/>
      <c r="AA967" s="64"/>
      <c r="AB967" s="64"/>
      <c r="AC967" s="64"/>
    </row>
    <row r="968" spans="1:29">
      <c r="A968" s="66"/>
      <c r="B968" s="66"/>
      <c r="C968" s="66"/>
      <c r="D968" s="66"/>
      <c r="E968" s="66"/>
      <c r="F968" s="66"/>
      <c r="G968" s="66"/>
      <c r="H968" s="66"/>
      <c r="I968" s="83"/>
      <c r="J968" s="66"/>
      <c r="K968" s="66"/>
      <c r="L968" s="66"/>
      <c r="M968" s="83"/>
      <c r="N968" s="66"/>
      <c r="O968" s="66"/>
      <c r="P968" s="66"/>
      <c r="Q968" s="64"/>
      <c r="R968" s="64"/>
      <c r="S968" s="64"/>
      <c r="T968" s="64"/>
      <c r="U968" s="64"/>
      <c r="V968" s="64"/>
      <c r="W968" s="64"/>
      <c r="X968" s="64"/>
      <c r="Y968" s="64"/>
      <c r="Z968" s="64"/>
      <c r="AA968" s="64"/>
      <c r="AB968" s="64"/>
      <c r="AC968" s="64"/>
    </row>
    <row r="969" spans="1:29">
      <c r="A969" s="66"/>
      <c r="B969" s="66"/>
      <c r="C969" s="66"/>
      <c r="D969" s="66"/>
      <c r="E969" s="66"/>
      <c r="F969" s="66"/>
      <c r="G969" s="66"/>
      <c r="H969" s="66"/>
      <c r="I969" s="83"/>
      <c r="J969" s="66"/>
      <c r="K969" s="66"/>
      <c r="L969" s="66"/>
      <c r="M969" s="83"/>
      <c r="N969" s="66"/>
      <c r="O969" s="66"/>
      <c r="P969" s="66"/>
      <c r="Q969" s="64"/>
      <c r="R969" s="64"/>
      <c r="S969" s="64"/>
      <c r="T969" s="64"/>
      <c r="U969" s="64"/>
      <c r="V969" s="64"/>
      <c r="W969" s="64"/>
      <c r="X969" s="64"/>
      <c r="Y969" s="64"/>
      <c r="Z969" s="64"/>
      <c r="AA969" s="64"/>
      <c r="AB969" s="64"/>
      <c r="AC969" s="64"/>
    </row>
    <row r="970" spans="1:29">
      <c r="A970" s="66"/>
      <c r="B970" s="66"/>
      <c r="C970" s="66"/>
      <c r="D970" s="66"/>
      <c r="E970" s="66"/>
      <c r="F970" s="66"/>
      <c r="G970" s="66"/>
      <c r="H970" s="66"/>
      <c r="I970" s="83"/>
      <c r="J970" s="66"/>
      <c r="K970" s="66"/>
      <c r="L970" s="66"/>
      <c r="M970" s="83"/>
      <c r="N970" s="66"/>
      <c r="O970" s="66"/>
      <c r="P970" s="66"/>
      <c r="Q970" s="64"/>
      <c r="R970" s="64"/>
      <c r="S970" s="64"/>
      <c r="T970" s="64"/>
      <c r="U970" s="64"/>
      <c r="V970" s="64"/>
      <c r="W970" s="64"/>
      <c r="X970" s="64"/>
      <c r="Y970" s="64"/>
      <c r="Z970" s="64"/>
      <c r="AA970" s="64"/>
      <c r="AB970" s="64"/>
      <c r="AC970" s="64"/>
    </row>
    <row r="971" spans="1:29">
      <c r="A971" s="66"/>
      <c r="B971" s="66"/>
      <c r="C971" s="66"/>
      <c r="D971" s="66"/>
      <c r="E971" s="66"/>
      <c r="F971" s="66"/>
      <c r="G971" s="66"/>
      <c r="H971" s="66"/>
      <c r="I971" s="83"/>
      <c r="J971" s="66"/>
      <c r="K971" s="66"/>
      <c r="L971" s="66"/>
      <c r="M971" s="83"/>
      <c r="N971" s="66"/>
      <c r="O971" s="66"/>
      <c r="P971" s="66"/>
      <c r="Q971" s="64"/>
      <c r="R971" s="64"/>
      <c r="S971" s="64"/>
      <c r="T971" s="64"/>
      <c r="U971" s="64"/>
      <c r="V971" s="64"/>
      <c r="W971" s="64"/>
      <c r="X971" s="64"/>
      <c r="Y971" s="64"/>
      <c r="Z971" s="64"/>
      <c r="AA971" s="64"/>
      <c r="AB971" s="64"/>
      <c r="AC971" s="64"/>
    </row>
    <row r="972" spans="1:29">
      <c r="A972" s="66"/>
      <c r="B972" s="66"/>
      <c r="C972" s="66"/>
      <c r="D972" s="66"/>
      <c r="E972" s="66"/>
      <c r="F972" s="66"/>
      <c r="G972" s="66"/>
      <c r="H972" s="66"/>
      <c r="I972" s="83"/>
      <c r="J972" s="66"/>
      <c r="K972" s="66"/>
      <c r="L972" s="66"/>
      <c r="M972" s="83"/>
      <c r="N972" s="66"/>
      <c r="O972" s="66"/>
      <c r="P972" s="66"/>
      <c r="Q972" s="64"/>
      <c r="R972" s="64"/>
      <c r="S972" s="64"/>
      <c r="T972" s="64"/>
      <c r="U972" s="64"/>
      <c r="V972" s="64"/>
      <c r="W972" s="64"/>
      <c r="X972" s="64"/>
      <c r="Y972" s="64"/>
      <c r="Z972" s="64"/>
      <c r="AA972" s="64"/>
      <c r="AB972" s="64"/>
      <c r="AC972" s="64"/>
    </row>
    <row r="973" spans="1:29">
      <c r="A973" s="66"/>
      <c r="B973" s="66"/>
      <c r="C973" s="66"/>
      <c r="D973" s="66"/>
      <c r="E973" s="66"/>
      <c r="F973" s="66"/>
      <c r="G973" s="66"/>
      <c r="H973" s="66"/>
      <c r="I973" s="83"/>
      <c r="J973" s="66"/>
      <c r="K973" s="66"/>
      <c r="L973" s="66"/>
      <c r="M973" s="83"/>
      <c r="N973" s="66"/>
      <c r="O973" s="66"/>
      <c r="P973" s="66"/>
      <c r="Q973" s="64"/>
      <c r="R973" s="64"/>
      <c r="S973" s="64"/>
      <c r="T973" s="64"/>
      <c r="U973" s="64"/>
      <c r="V973" s="64"/>
      <c r="W973" s="64"/>
      <c r="X973" s="64"/>
      <c r="Y973" s="64"/>
      <c r="Z973" s="64"/>
      <c r="AA973" s="64"/>
      <c r="AB973" s="64"/>
      <c r="AC973" s="64"/>
    </row>
    <row r="974" spans="1:29">
      <c r="A974" s="66"/>
      <c r="B974" s="66"/>
      <c r="C974" s="66"/>
      <c r="D974" s="66"/>
      <c r="E974" s="66"/>
      <c r="F974" s="66"/>
      <c r="G974" s="66"/>
      <c r="H974" s="66"/>
      <c r="I974" s="83"/>
      <c r="J974" s="66"/>
      <c r="K974" s="66"/>
      <c r="L974" s="66"/>
      <c r="M974" s="83"/>
      <c r="N974" s="66"/>
      <c r="O974" s="66"/>
      <c r="P974" s="66"/>
      <c r="Q974" s="64"/>
      <c r="R974" s="64"/>
      <c r="S974" s="64"/>
      <c r="T974" s="64"/>
      <c r="U974" s="64"/>
      <c r="V974" s="64"/>
      <c r="W974" s="64"/>
      <c r="X974" s="64"/>
      <c r="Y974" s="64"/>
      <c r="Z974" s="64"/>
      <c r="AA974" s="64"/>
      <c r="AB974" s="64"/>
      <c r="AC974" s="64"/>
    </row>
    <row r="975" spans="1:29">
      <c r="A975" s="66"/>
      <c r="B975" s="66"/>
      <c r="C975" s="66"/>
      <c r="D975" s="66"/>
      <c r="E975" s="66"/>
      <c r="F975" s="66"/>
      <c r="G975" s="66"/>
      <c r="H975" s="66"/>
      <c r="I975" s="83"/>
      <c r="J975" s="66"/>
      <c r="K975" s="66"/>
      <c r="L975" s="66"/>
      <c r="M975" s="83"/>
      <c r="N975" s="66"/>
      <c r="O975" s="66"/>
      <c r="P975" s="66"/>
      <c r="Q975" s="64"/>
      <c r="R975" s="64"/>
      <c r="S975" s="64"/>
      <c r="T975" s="64"/>
      <c r="U975" s="64"/>
      <c r="V975" s="64"/>
      <c r="W975" s="64"/>
      <c r="X975" s="64"/>
      <c r="Y975" s="64"/>
      <c r="Z975" s="64"/>
      <c r="AA975" s="64"/>
      <c r="AB975" s="64"/>
      <c r="AC975" s="64"/>
    </row>
    <row r="976" spans="1:29">
      <c r="A976" s="66"/>
      <c r="B976" s="66"/>
      <c r="C976" s="66"/>
      <c r="D976" s="66"/>
      <c r="E976" s="66"/>
      <c r="F976" s="66"/>
      <c r="G976" s="66"/>
      <c r="H976" s="66"/>
      <c r="I976" s="83"/>
      <c r="J976" s="66"/>
      <c r="K976" s="66"/>
      <c r="L976" s="66"/>
      <c r="M976" s="83"/>
      <c r="N976" s="66"/>
      <c r="O976" s="66"/>
      <c r="P976" s="66"/>
      <c r="Q976" s="64"/>
      <c r="R976" s="64"/>
      <c r="S976" s="64"/>
      <c r="T976" s="64"/>
      <c r="U976" s="64"/>
      <c r="V976" s="64"/>
      <c r="W976" s="64"/>
      <c r="X976" s="64"/>
      <c r="Y976" s="64"/>
      <c r="Z976" s="64"/>
      <c r="AA976" s="64"/>
      <c r="AB976" s="64"/>
      <c r="AC976" s="64"/>
    </row>
    <row r="977" spans="1:29">
      <c r="A977" s="66"/>
      <c r="B977" s="66"/>
      <c r="C977" s="66"/>
      <c r="D977" s="66"/>
      <c r="E977" s="66"/>
      <c r="F977" s="66"/>
      <c r="G977" s="66"/>
      <c r="H977" s="66"/>
      <c r="I977" s="83"/>
      <c r="J977" s="66"/>
      <c r="K977" s="66"/>
      <c r="L977" s="66"/>
      <c r="M977" s="83"/>
      <c r="N977" s="66"/>
      <c r="O977" s="66"/>
      <c r="P977" s="66"/>
      <c r="Q977" s="64"/>
      <c r="R977" s="64"/>
      <c r="S977" s="64"/>
      <c r="T977" s="64"/>
      <c r="U977" s="64"/>
      <c r="V977" s="64"/>
      <c r="W977" s="64"/>
      <c r="X977" s="64"/>
      <c r="Y977" s="64"/>
      <c r="Z977" s="64"/>
      <c r="AA977" s="64"/>
      <c r="AB977" s="64"/>
      <c r="AC977" s="64"/>
    </row>
    <row r="978" spans="1:29">
      <c r="A978" s="66"/>
      <c r="B978" s="66"/>
      <c r="C978" s="66"/>
      <c r="D978" s="66"/>
      <c r="E978" s="66"/>
      <c r="F978" s="66"/>
      <c r="G978" s="66"/>
      <c r="H978" s="66"/>
      <c r="I978" s="83"/>
      <c r="J978" s="66"/>
      <c r="K978" s="66"/>
      <c r="L978" s="66"/>
      <c r="M978" s="83"/>
      <c r="N978" s="66"/>
      <c r="O978" s="66"/>
      <c r="P978" s="66"/>
      <c r="Q978" s="64"/>
      <c r="R978" s="64"/>
      <c r="S978" s="64"/>
      <c r="T978" s="64"/>
      <c r="U978" s="64"/>
      <c r="V978" s="64"/>
      <c r="W978" s="64"/>
      <c r="X978" s="64"/>
      <c r="Y978" s="64"/>
      <c r="Z978" s="64"/>
      <c r="AA978" s="64"/>
      <c r="AB978" s="64"/>
      <c r="AC978" s="64"/>
    </row>
    <row r="979" spans="1:29">
      <c r="A979" s="66"/>
      <c r="B979" s="66"/>
      <c r="C979" s="66"/>
      <c r="D979" s="66"/>
      <c r="E979" s="66"/>
      <c r="F979" s="66"/>
      <c r="G979" s="66"/>
      <c r="H979" s="66"/>
      <c r="I979" s="83"/>
      <c r="J979" s="66"/>
      <c r="K979" s="66"/>
      <c r="L979" s="66"/>
      <c r="M979" s="83"/>
      <c r="N979" s="66"/>
      <c r="O979" s="66"/>
      <c r="P979" s="66"/>
      <c r="Q979" s="64"/>
      <c r="R979" s="64"/>
      <c r="S979" s="64"/>
      <c r="T979" s="64"/>
      <c r="U979" s="64"/>
      <c r="V979" s="64"/>
      <c r="W979" s="64"/>
      <c r="X979" s="64"/>
      <c r="Y979" s="64"/>
      <c r="Z979" s="64"/>
      <c r="AA979" s="64"/>
      <c r="AB979" s="64"/>
      <c r="AC979" s="64"/>
    </row>
    <row r="980" spans="1:29">
      <c r="A980" s="66"/>
      <c r="B980" s="66"/>
      <c r="C980" s="66"/>
      <c r="D980" s="66"/>
      <c r="E980" s="66"/>
      <c r="F980" s="66"/>
      <c r="G980" s="66"/>
      <c r="H980" s="66"/>
      <c r="I980" s="83"/>
      <c r="J980" s="66"/>
      <c r="K980" s="66"/>
      <c r="L980" s="66"/>
      <c r="M980" s="83"/>
      <c r="N980" s="66"/>
      <c r="O980" s="66"/>
      <c r="P980" s="66"/>
      <c r="Q980" s="64"/>
      <c r="R980" s="64"/>
      <c r="S980" s="64"/>
      <c r="T980" s="64"/>
      <c r="U980" s="64"/>
      <c r="V980" s="64"/>
      <c r="W980" s="64"/>
      <c r="X980" s="64"/>
      <c r="Y980" s="64"/>
      <c r="Z980" s="64"/>
      <c r="AA980" s="64"/>
      <c r="AB980" s="64"/>
      <c r="AC980" s="64"/>
    </row>
    <row r="981" spans="1:29">
      <c r="A981" s="66"/>
      <c r="B981" s="66"/>
      <c r="C981" s="66"/>
      <c r="D981" s="66"/>
      <c r="E981" s="66"/>
      <c r="F981" s="66"/>
      <c r="G981" s="66"/>
      <c r="H981" s="66"/>
      <c r="I981" s="83"/>
      <c r="J981" s="66"/>
      <c r="K981" s="66"/>
      <c r="L981" s="66"/>
      <c r="M981" s="83"/>
      <c r="N981" s="66"/>
      <c r="O981" s="66"/>
      <c r="P981" s="66"/>
      <c r="Q981" s="64"/>
      <c r="R981" s="64"/>
      <c r="S981" s="64"/>
      <c r="T981" s="64"/>
      <c r="U981" s="64"/>
      <c r="V981" s="64"/>
      <c r="W981" s="64"/>
      <c r="X981" s="64"/>
      <c r="Y981" s="64"/>
      <c r="Z981" s="64"/>
      <c r="AA981" s="64"/>
      <c r="AB981" s="64"/>
      <c r="AC981" s="64"/>
    </row>
    <row r="982" spans="1:29">
      <c r="A982" s="66"/>
      <c r="B982" s="66"/>
      <c r="C982" s="66"/>
      <c r="D982" s="66"/>
      <c r="E982" s="66"/>
      <c r="F982" s="66"/>
      <c r="G982" s="66"/>
      <c r="H982" s="66"/>
      <c r="I982" s="83"/>
      <c r="J982" s="66"/>
      <c r="K982" s="66"/>
      <c r="L982" s="66"/>
      <c r="M982" s="83"/>
      <c r="N982" s="66"/>
      <c r="O982" s="66"/>
      <c r="P982" s="66"/>
      <c r="Q982" s="64"/>
      <c r="R982" s="64"/>
      <c r="S982" s="64"/>
      <c r="T982" s="64"/>
      <c r="U982" s="64"/>
      <c r="V982" s="64"/>
      <c r="W982" s="64"/>
      <c r="X982" s="64"/>
      <c r="Y982" s="64"/>
      <c r="Z982" s="64"/>
      <c r="AA982" s="64"/>
      <c r="AB982" s="64"/>
      <c r="AC982" s="64"/>
    </row>
    <row r="983" spans="1:29">
      <c r="A983" s="66"/>
      <c r="B983" s="66"/>
      <c r="C983" s="66"/>
      <c r="D983" s="66"/>
      <c r="E983" s="66"/>
      <c r="F983" s="66"/>
      <c r="G983" s="66"/>
      <c r="H983" s="66"/>
      <c r="I983" s="83"/>
      <c r="J983" s="66"/>
      <c r="K983" s="66"/>
      <c r="L983" s="66"/>
      <c r="M983" s="83"/>
      <c r="N983" s="66"/>
      <c r="O983" s="66"/>
      <c r="P983" s="66"/>
      <c r="Q983" s="64"/>
      <c r="R983" s="64"/>
      <c r="S983" s="64"/>
      <c r="T983" s="64"/>
      <c r="U983" s="64"/>
      <c r="V983" s="64"/>
      <c r="W983" s="64"/>
      <c r="X983" s="64"/>
      <c r="Y983" s="64"/>
      <c r="Z983" s="64"/>
      <c r="AA983" s="64"/>
      <c r="AB983" s="64"/>
      <c r="AC983" s="64"/>
    </row>
    <row r="984" spans="1:29">
      <c r="A984" s="66"/>
      <c r="B984" s="66"/>
      <c r="C984" s="66"/>
      <c r="D984" s="66"/>
      <c r="E984" s="66"/>
      <c r="F984" s="66"/>
      <c r="G984" s="66"/>
      <c r="H984" s="66"/>
      <c r="I984" s="83"/>
      <c r="J984" s="66"/>
      <c r="K984" s="66"/>
      <c r="L984" s="66"/>
      <c r="M984" s="83"/>
      <c r="N984" s="66"/>
      <c r="O984" s="66"/>
      <c r="P984" s="66"/>
      <c r="Q984" s="64"/>
      <c r="R984" s="64"/>
      <c r="S984" s="64"/>
      <c r="T984" s="64"/>
      <c r="U984" s="64"/>
      <c r="V984" s="64"/>
      <c r="W984" s="64"/>
      <c r="X984" s="64"/>
      <c r="Y984" s="64"/>
      <c r="Z984" s="64"/>
      <c r="AA984" s="64"/>
      <c r="AB984" s="64"/>
      <c r="AC984" s="64"/>
    </row>
    <row r="985" spans="1:29">
      <c r="A985" s="66"/>
      <c r="B985" s="66"/>
      <c r="C985" s="66"/>
      <c r="D985" s="66"/>
      <c r="E985" s="66"/>
      <c r="F985" s="66"/>
      <c r="G985" s="66"/>
      <c r="H985" s="66"/>
      <c r="I985" s="83"/>
      <c r="J985" s="66"/>
      <c r="K985" s="66"/>
      <c r="L985" s="66"/>
      <c r="M985" s="83"/>
      <c r="N985" s="66"/>
      <c r="O985" s="66"/>
      <c r="P985" s="66"/>
      <c r="Q985" s="64"/>
      <c r="R985" s="64"/>
      <c r="S985" s="64"/>
      <c r="T985" s="64"/>
      <c r="U985" s="64"/>
      <c r="V985" s="64"/>
      <c r="W985" s="64"/>
      <c r="X985" s="64"/>
      <c r="Y985" s="64"/>
      <c r="Z985" s="64"/>
      <c r="AA985" s="64"/>
      <c r="AB985" s="64"/>
      <c r="AC985" s="64"/>
    </row>
    <row r="986" spans="1:29">
      <c r="A986" s="66"/>
      <c r="B986" s="66"/>
      <c r="C986" s="66"/>
      <c r="D986" s="66"/>
      <c r="E986" s="66"/>
      <c r="F986" s="66"/>
      <c r="G986" s="66"/>
      <c r="H986" s="66"/>
      <c r="I986" s="83"/>
      <c r="J986" s="66"/>
      <c r="K986" s="66"/>
      <c r="L986" s="66"/>
      <c r="M986" s="83"/>
      <c r="N986" s="66"/>
      <c r="O986" s="66"/>
      <c r="P986" s="66"/>
      <c r="Q986" s="64"/>
      <c r="R986" s="64"/>
      <c r="S986" s="64"/>
      <c r="T986" s="64"/>
      <c r="U986" s="64"/>
      <c r="V986" s="64"/>
      <c r="W986" s="64"/>
      <c r="X986" s="64"/>
      <c r="Y986" s="64"/>
      <c r="Z986" s="64"/>
      <c r="AA986" s="64"/>
      <c r="AB986" s="64"/>
      <c r="AC986" s="64"/>
    </row>
    <row r="987" spans="1:29">
      <c r="A987" s="66"/>
      <c r="B987" s="66"/>
      <c r="C987" s="66"/>
      <c r="D987" s="66"/>
      <c r="E987" s="66"/>
      <c r="F987" s="66"/>
      <c r="G987" s="66"/>
      <c r="H987" s="66"/>
      <c r="I987" s="83"/>
      <c r="J987" s="66"/>
      <c r="K987" s="66"/>
      <c r="L987" s="66"/>
      <c r="M987" s="83"/>
      <c r="N987" s="66"/>
      <c r="O987" s="66"/>
      <c r="P987" s="66"/>
      <c r="Q987" s="64"/>
      <c r="R987" s="64"/>
      <c r="S987" s="64"/>
      <c r="T987" s="64"/>
      <c r="U987" s="64"/>
      <c r="V987" s="64"/>
      <c r="W987" s="64"/>
      <c r="X987" s="64"/>
      <c r="Y987" s="64"/>
      <c r="Z987" s="64"/>
      <c r="AA987" s="64"/>
      <c r="AB987" s="64"/>
      <c r="AC987" s="64"/>
    </row>
    <row r="988" spans="1:29">
      <c r="A988" s="66"/>
      <c r="B988" s="66"/>
      <c r="C988" s="66"/>
      <c r="D988" s="66"/>
      <c r="E988" s="66"/>
      <c r="F988" s="66"/>
      <c r="G988" s="66"/>
      <c r="H988" s="66"/>
      <c r="I988" s="83"/>
      <c r="J988" s="66"/>
      <c r="K988" s="66"/>
      <c r="L988" s="66"/>
      <c r="M988" s="83"/>
      <c r="N988" s="66"/>
      <c r="O988" s="66"/>
      <c r="P988" s="66"/>
      <c r="Q988" s="64"/>
      <c r="R988" s="64"/>
      <c r="S988" s="64"/>
      <c r="T988" s="64"/>
      <c r="U988" s="64"/>
      <c r="V988" s="64"/>
      <c r="W988" s="64"/>
      <c r="X988" s="64"/>
      <c r="Y988" s="64"/>
      <c r="Z988" s="64"/>
      <c r="AA988" s="64"/>
      <c r="AB988" s="64"/>
      <c r="AC988" s="64"/>
    </row>
    <row r="989" spans="1:29">
      <c r="A989" s="66"/>
      <c r="B989" s="66"/>
      <c r="C989" s="66"/>
      <c r="D989" s="66"/>
      <c r="E989" s="66"/>
      <c r="F989" s="66"/>
      <c r="G989" s="66"/>
      <c r="H989" s="66"/>
      <c r="I989" s="83"/>
      <c r="J989" s="66"/>
      <c r="K989" s="66"/>
      <c r="L989" s="66"/>
      <c r="M989" s="83"/>
      <c r="N989" s="66"/>
      <c r="O989" s="66"/>
      <c r="P989" s="66"/>
      <c r="Q989" s="64"/>
      <c r="R989" s="64"/>
      <c r="S989" s="64"/>
      <c r="T989" s="64"/>
      <c r="U989" s="64"/>
      <c r="V989" s="64"/>
      <c r="W989" s="64"/>
      <c r="X989" s="64"/>
      <c r="Y989" s="64"/>
      <c r="Z989" s="64"/>
      <c r="AA989" s="64"/>
      <c r="AB989" s="64"/>
      <c r="AC989" s="64"/>
    </row>
    <row r="990" spans="1:29">
      <c r="A990" s="66"/>
      <c r="B990" s="66"/>
      <c r="C990" s="66"/>
      <c r="D990" s="66"/>
      <c r="E990" s="66"/>
      <c r="F990" s="66"/>
      <c r="G990" s="66"/>
      <c r="H990" s="66"/>
      <c r="I990" s="83"/>
      <c r="J990" s="66"/>
      <c r="K990" s="66"/>
      <c r="L990" s="66"/>
      <c r="M990" s="83"/>
      <c r="N990" s="66"/>
      <c r="O990" s="66"/>
      <c r="P990" s="66"/>
      <c r="Q990" s="64"/>
      <c r="R990" s="64"/>
      <c r="S990" s="64"/>
      <c r="T990" s="64"/>
      <c r="U990" s="64"/>
      <c r="V990" s="64"/>
      <c r="W990" s="64"/>
      <c r="X990" s="64"/>
      <c r="Y990" s="64"/>
      <c r="Z990" s="64"/>
      <c r="AA990" s="64"/>
      <c r="AB990" s="64"/>
      <c r="AC990" s="64"/>
    </row>
    <row r="991" spans="1:29">
      <c r="A991" s="66"/>
      <c r="B991" s="66"/>
      <c r="C991" s="66"/>
      <c r="D991" s="66"/>
      <c r="E991" s="66"/>
      <c r="F991" s="66"/>
      <c r="G991" s="66"/>
      <c r="H991" s="66"/>
      <c r="I991" s="83"/>
      <c r="J991" s="66"/>
      <c r="K991" s="66"/>
      <c r="L991" s="66"/>
      <c r="M991" s="83"/>
      <c r="N991" s="66"/>
      <c r="O991" s="66"/>
      <c r="P991" s="66"/>
      <c r="Q991" s="64"/>
      <c r="R991" s="64"/>
      <c r="S991" s="64"/>
      <c r="T991" s="64"/>
      <c r="U991" s="64"/>
      <c r="V991" s="64"/>
      <c r="W991" s="64"/>
      <c r="X991" s="64"/>
      <c r="Y991" s="64"/>
      <c r="Z991" s="64"/>
      <c r="AA991" s="64"/>
      <c r="AB991" s="64"/>
      <c r="AC991" s="64"/>
    </row>
    <row r="992" spans="1:29">
      <c r="A992" s="66"/>
      <c r="B992" s="66"/>
      <c r="C992" s="66"/>
      <c r="D992" s="66"/>
      <c r="E992" s="66"/>
      <c r="F992" s="66"/>
      <c r="G992" s="66"/>
      <c r="H992" s="66"/>
      <c r="I992" s="83"/>
      <c r="J992" s="66"/>
      <c r="K992" s="66"/>
      <c r="L992" s="66"/>
      <c r="M992" s="83"/>
      <c r="N992" s="66"/>
      <c r="O992" s="66"/>
      <c r="P992" s="66"/>
      <c r="Q992" s="64"/>
      <c r="R992" s="64"/>
      <c r="S992" s="64"/>
      <c r="T992" s="64"/>
      <c r="U992" s="64"/>
      <c r="V992" s="64"/>
      <c r="W992" s="64"/>
      <c r="X992" s="64"/>
      <c r="Y992" s="64"/>
      <c r="Z992" s="64"/>
      <c r="AA992" s="64"/>
      <c r="AB992" s="64"/>
      <c r="AC992" s="64"/>
    </row>
    <row r="993" spans="1:29">
      <c r="A993" s="66"/>
      <c r="B993" s="66"/>
      <c r="C993" s="66"/>
      <c r="D993" s="66"/>
      <c r="E993" s="66"/>
      <c r="F993" s="66"/>
      <c r="G993" s="66"/>
      <c r="H993" s="66"/>
      <c r="I993" s="83"/>
      <c r="J993" s="66"/>
      <c r="K993" s="66"/>
      <c r="L993" s="66"/>
      <c r="M993" s="83"/>
      <c r="N993" s="66"/>
      <c r="O993" s="66"/>
      <c r="P993" s="66"/>
      <c r="Q993" s="64"/>
      <c r="R993" s="64"/>
      <c r="S993" s="64"/>
      <c r="T993" s="64"/>
      <c r="U993" s="64"/>
      <c r="V993" s="64"/>
      <c r="W993" s="64"/>
      <c r="X993" s="64"/>
      <c r="Y993" s="64"/>
      <c r="Z993" s="64"/>
      <c r="AA993" s="64"/>
      <c r="AB993" s="64"/>
      <c r="AC993" s="64"/>
    </row>
    <row r="994" spans="1:29">
      <c r="A994" s="66"/>
      <c r="B994" s="66"/>
      <c r="C994" s="66"/>
      <c r="D994" s="66"/>
      <c r="E994" s="66"/>
      <c r="F994" s="66"/>
      <c r="G994" s="66"/>
      <c r="H994" s="66"/>
      <c r="I994" s="83"/>
      <c r="J994" s="66"/>
      <c r="K994" s="66"/>
      <c r="L994" s="66"/>
      <c r="M994" s="83"/>
      <c r="N994" s="66"/>
      <c r="O994" s="66"/>
      <c r="P994" s="66"/>
      <c r="Q994" s="64"/>
      <c r="R994" s="64"/>
      <c r="S994" s="64"/>
      <c r="T994" s="64"/>
      <c r="U994" s="64"/>
      <c r="V994" s="64"/>
      <c r="W994" s="64"/>
      <c r="X994" s="64"/>
      <c r="Y994" s="64"/>
      <c r="Z994" s="64"/>
      <c r="AA994" s="64"/>
      <c r="AB994" s="64"/>
      <c r="AC994" s="64"/>
    </row>
    <row r="995" spans="1:29">
      <c r="A995" s="66"/>
      <c r="B995" s="66"/>
      <c r="C995" s="66"/>
      <c r="D995" s="66"/>
      <c r="E995" s="66"/>
      <c r="F995" s="66"/>
      <c r="G995" s="66"/>
      <c r="H995" s="66"/>
      <c r="I995" s="83"/>
      <c r="J995" s="66"/>
      <c r="K995" s="66"/>
      <c r="L995" s="66"/>
      <c r="M995" s="83"/>
      <c r="N995" s="66"/>
      <c r="O995" s="66"/>
      <c r="P995" s="66"/>
      <c r="Q995" s="64"/>
      <c r="R995" s="64"/>
      <c r="S995" s="64"/>
      <c r="T995" s="64"/>
      <c r="U995" s="64"/>
      <c r="V995" s="64"/>
      <c r="W995" s="64"/>
      <c r="X995" s="64"/>
      <c r="Y995" s="64"/>
      <c r="Z995" s="64"/>
      <c r="AA995" s="64"/>
      <c r="AB995" s="64"/>
      <c r="AC995" s="64"/>
    </row>
    <row r="996" spans="1:29">
      <c r="A996" s="66"/>
      <c r="B996" s="66"/>
      <c r="C996" s="66"/>
      <c r="D996" s="66"/>
      <c r="E996" s="66"/>
      <c r="F996" s="66"/>
      <c r="G996" s="66"/>
      <c r="H996" s="66"/>
      <c r="I996" s="83"/>
      <c r="J996" s="66"/>
      <c r="K996" s="66"/>
      <c r="L996" s="66"/>
      <c r="M996" s="83"/>
      <c r="N996" s="66"/>
      <c r="O996" s="66"/>
      <c r="P996" s="66"/>
      <c r="Q996" s="64"/>
      <c r="R996" s="64"/>
      <c r="S996" s="64"/>
      <c r="T996" s="64"/>
      <c r="U996" s="64"/>
      <c r="V996" s="64"/>
      <c r="W996" s="64"/>
      <c r="X996" s="64"/>
      <c r="Y996" s="64"/>
      <c r="Z996" s="64"/>
      <c r="AA996" s="64"/>
      <c r="AB996" s="64"/>
      <c r="AC996" s="64"/>
    </row>
    <row r="997" spans="1:29">
      <c r="A997" s="66"/>
      <c r="B997" s="66"/>
      <c r="C997" s="66"/>
      <c r="D997" s="66"/>
      <c r="E997" s="66"/>
      <c r="F997" s="66"/>
      <c r="G997" s="66"/>
      <c r="H997" s="66"/>
      <c r="I997" s="83"/>
      <c r="J997" s="66"/>
      <c r="K997" s="66"/>
      <c r="L997" s="66"/>
      <c r="M997" s="83"/>
      <c r="N997" s="66"/>
      <c r="O997" s="66"/>
      <c r="P997" s="66"/>
      <c r="Q997" s="64"/>
      <c r="R997" s="64"/>
      <c r="S997" s="64"/>
      <c r="T997" s="64"/>
      <c r="U997" s="64"/>
      <c r="V997" s="64"/>
      <c r="W997" s="64"/>
      <c r="X997" s="64"/>
      <c r="Y997" s="64"/>
      <c r="Z997" s="64"/>
      <c r="AA997" s="64"/>
      <c r="AB997" s="64"/>
      <c r="AC997" s="64"/>
    </row>
    <row r="998" spans="1:29">
      <c r="A998" s="66"/>
      <c r="B998" s="66"/>
      <c r="C998" s="66"/>
      <c r="D998" s="66"/>
      <c r="E998" s="66"/>
      <c r="F998" s="66"/>
      <c r="G998" s="66"/>
      <c r="H998" s="66"/>
      <c r="I998" s="83"/>
      <c r="J998" s="66"/>
      <c r="K998" s="66"/>
      <c r="L998" s="66"/>
      <c r="M998" s="83"/>
      <c r="N998" s="66"/>
      <c r="O998" s="66"/>
      <c r="P998" s="66"/>
      <c r="Q998" s="64"/>
      <c r="R998" s="64"/>
      <c r="S998" s="64"/>
      <c r="T998" s="64"/>
      <c r="U998" s="64"/>
      <c r="V998" s="64"/>
      <c r="W998" s="64"/>
      <c r="X998" s="64"/>
      <c r="Y998" s="64"/>
      <c r="Z998" s="64"/>
      <c r="AA998" s="64"/>
      <c r="AB998" s="64"/>
      <c r="AC998" s="64"/>
    </row>
  </sheetData>
  <mergeCells count="7">
    <mergeCell ref="P6:R6"/>
    <mergeCell ref="P8:S9"/>
    <mergeCell ref="A1:H1"/>
    <mergeCell ref="A2:H2"/>
    <mergeCell ref="A3:H3"/>
    <mergeCell ref="A4:H4"/>
    <mergeCell ref="O8:O22"/>
  </mergeCells>
  <hyperlinks>
    <hyperlink ref="J8" r:id="rId1" xr:uid="{9AB7FA13-BA13-431B-A095-B1CE5249E7EF}"/>
    <hyperlink ref="L8" r:id="rId2" xr:uid="{90529BDF-F44E-4E72-92CE-6D39473E6170}"/>
    <hyperlink ref="J9" r:id="rId3" xr:uid="{CB86865E-DC74-4DDA-9C75-C4361B2F0241}"/>
    <hyperlink ref="L9" r:id="rId4" xr:uid="{29641CEF-D40D-4257-A0CD-051F036B3983}"/>
    <hyperlink ref="J10" r:id="rId5" xr:uid="{8000453B-9A14-4D23-ACA3-A929C44DAA73}"/>
    <hyperlink ref="L10" r:id="rId6" xr:uid="{364F6612-87D5-4476-9EEF-3324AFB53706}"/>
    <hyperlink ref="J11" r:id="rId7" xr:uid="{4EE7D904-276B-42F4-82B4-D13C18E0ACAA}"/>
    <hyperlink ref="L11" r:id="rId8" xr:uid="{6F5BBB80-BBCD-4406-825E-6916F759F28E}"/>
    <hyperlink ref="J12" r:id="rId9" xr:uid="{89EBB4CC-0AA8-4506-9621-A1C0DD471184}"/>
    <hyperlink ref="L12" r:id="rId10" xr:uid="{39D7AB97-C3AE-496B-AA49-4D4E76A5B6FF}"/>
    <hyperlink ref="J13" r:id="rId11" xr:uid="{15BC439E-1F2D-4EF6-A2FC-F3BE7AFE0E1E}"/>
    <hyperlink ref="L13" r:id="rId12" xr:uid="{75AD6803-21DC-43F9-9291-202AC5DD0D5A}"/>
    <hyperlink ref="J14" r:id="rId13" xr:uid="{F8BC3454-E7A1-4357-8638-713EA98D0948}"/>
    <hyperlink ref="L14" r:id="rId14" xr:uid="{F4ED6EB5-6A55-42A6-8540-7820A7071133}"/>
    <hyperlink ref="L15" r:id="rId15" xr:uid="{CF0BEE63-B5C6-4C88-AA46-E7C4740D4EEE}"/>
    <hyperlink ref="L16" r:id="rId16" xr:uid="{77A04A5A-7F18-46BC-9B3A-A5FE8FB0F5CC}"/>
    <hyperlink ref="J17" r:id="rId17" xr:uid="{EB2F05CB-7C59-48BC-B0CB-94DE5C362941}"/>
    <hyperlink ref="L17" r:id="rId18" xr:uid="{9F0558B2-C320-4589-9EC0-E5DB4E5BD920}"/>
    <hyperlink ref="L18" r:id="rId19" xr:uid="{3369A94B-2208-4487-878C-124CB5E053D1}"/>
    <hyperlink ref="F19" r:id="rId20" xr:uid="{60B449B9-975E-4F13-8704-A7345F67F151}"/>
    <hyperlink ref="L19" r:id="rId21" xr:uid="{4EC4CF42-ED96-4B1D-91B7-1B1D0EF6B15A}"/>
    <hyperlink ref="L20" r:id="rId22" xr:uid="{7D074844-78F7-4E95-8E4A-27478D645523}"/>
    <hyperlink ref="J21" r:id="rId23" xr:uid="{8141560E-2B25-4AB1-BC38-C65CB4F23E62}"/>
    <hyperlink ref="L21" r:id="rId24" xr:uid="{2DC89C21-07F1-45A2-885A-5DFA15ABBDD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D631F14DF80E24FB4AF57E917E68DF8" ma:contentTypeVersion="17" ma:contentTypeDescription="Crear nuevo documento." ma:contentTypeScope="" ma:versionID="84d6dbdc8014c312231766d5e7204d7f">
  <xsd:schema xmlns:xsd="http://www.w3.org/2001/XMLSchema" xmlns:xs="http://www.w3.org/2001/XMLSchema" xmlns:p="http://schemas.microsoft.com/office/2006/metadata/properties" xmlns:ns2="a418bcd4-5452-46b9-abae-687471e6eb8c" xmlns:ns3="a667fc92-1df2-4b7e-93f2-6268b04510a2" targetNamespace="http://schemas.microsoft.com/office/2006/metadata/properties" ma:root="true" ma:fieldsID="d0467865d066559a4b04772a828745bc" ns2:_="" ns3:_="">
    <xsd:import namespace="a418bcd4-5452-46b9-abae-687471e6eb8c"/>
    <xsd:import namespace="a667fc92-1df2-4b7e-93f2-6268b04510a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Observaci_x00f3_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2:Descripci_x00f3_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8bcd4-5452-46b9-abae-687471e6eb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bservaci_x00f3_n" ma:index="11" nillable="true" ma:displayName="Observación " ma:format="Dropdown" ma:internalName="Observaci_x00f3_n">
      <xsd:simpleType>
        <xsd:restriction base="dms:Text">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d5338eb-234c-4fef-9958-0f22ef8cd8c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Descripci_x00f3_n" ma:index="21" nillable="true" ma:displayName="Descripción " ma:format="Dropdown" ma:internalName="Descripci_x00f3_n">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67fc92-1df2-4b7e-93f2-6268b04510a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109e7e8-59e1-4cc9-bc22-d1df10847dae}" ma:internalName="TaxCatchAll" ma:showField="CatchAllData" ma:web="a667fc92-1df2-4b7e-93f2-6268b04510a2">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bservaci_x00f3_n xmlns="a418bcd4-5452-46b9-abae-687471e6eb8c" xsi:nil="true"/>
    <TaxCatchAll xmlns="a667fc92-1df2-4b7e-93f2-6268b04510a2" xsi:nil="true"/>
    <lcf76f155ced4ddcb4097134ff3c332f xmlns="a418bcd4-5452-46b9-abae-687471e6eb8c">
      <Terms xmlns="http://schemas.microsoft.com/office/infopath/2007/PartnerControls"/>
    </lcf76f155ced4ddcb4097134ff3c332f>
    <Descripci_x00f3_n xmlns="a418bcd4-5452-46b9-abae-687471e6eb8c" xsi:nil="true"/>
  </documentManagement>
</p:properties>
</file>

<file path=customXml/itemProps1.xml><?xml version="1.0" encoding="utf-8"?>
<ds:datastoreItem xmlns:ds="http://schemas.openxmlformats.org/officeDocument/2006/customXml" ds:itemID="{80EDEB63-36EA-4E23-A511-715E2EEABA09}"/>
</file>

<file path=customXml/itemProps2.xml><?xml version="1.0" encoding="utf-8"?>
<ds:datastoreItem xmlns:ds="http://schemas.openxmlformats.org/officeDocument/2006/customXml" ds:itemID="{2EDBF278-5649-42DC-B5CF-ADDAE3AD0F45}"/>
</file>

<file path=customXml/itemProps3.xml><?xml version="1.0" encoding="utf-8"?>
<ds:datastoreItem xmlns:ds="http://schemas.openxmlformats.org/officeDocument/2006/customXml" ds:itemID="{E273AF94-27C4-4CBA-8663-92D978D37B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Galindo Cubillos</dc:creator>
  <cp:keywords/>
  <dc:description/>
  <cp:lastModifiedBy>Paula Andrea Forero Parra</cp:lastModifiedBy>
  <cp:revision/>
  <dcterms:created xsi:type="dcterms:W3CDTF">2026-03-09T02:47:58Z</dcterms:created>
  <dcterms:modified xsi:type="dcterms:W3CDTF">2026-04-27T19:27:42Z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0x0101006D631F14DF80E24FB4AF57E917E68DF8</vt:lpwstr>
  </property>
  <property fmtid="{D5CDD505-2E9C-101B-9397-08002B2CF9AE}" pid="3" name="MediaServiceImageTags">
    <vt:lpwstr/>
  </property>
</Properties>
</file>